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ison.pepe\Desktop\falta assinaturas\"/>
    </mc:Choice>
  </mc:AlternateContent>
  <xr:revisionPtr revIDLastSave="0" documentId="13_ncr:1_{22926416-82DF-45F1-A406-AFE0C5C16934}" xr6:coauthVersionLast="47" xr6:coauthVersionMax="47" xr10:uidLastSave="{00000000-0000-0000-0000-000000000000}"/>
  <bookViews>
    <workbookView xWindow="0" yWindow="0" windowWidth="28800" windowHeight="15600" tabRatio="962" firstSheet="4" activeTab="6" xr2:uid="{00000000-000D-0000-FFFF-FFFF00000000}"/>
  </bookViews>
  <sheets>
    <sheet name="QUADRO DE QUANTIDADES" sheetId="3" state="hidden" r:id="rId1"/>
    <sheet name="DMTs" sheetId="4" state="hidden" r:id="rId2"/>
    <sheet name="CONSUMO DE LIGANTES" sheetId="5" state="hidden" r:id="rId3"/>
    <sheet name="COMPOSIÇÕES" sheetId="7" state="hidden" r:id="rId4"/>
    <sheet name="BDI" sheetId="16" r:id="rId5"/>
    <sheet name="CRONOGRAMA FISICO FINANCEIRO" sheetId="9" r:id="rId6"/>
    <sheet name="PLANILHA ORÇAMENTARIA GLOBAL" sheetId="2" r:id="rId7"/>
    <sheet name="RUA DOM PEDRO II - TRECHO 01" sheetId="17" state="hidden" r:id="rId8"/>
    <sheet name="RUA DOM PEDRO II - TRECHO 02" sheetId="18" state="hidden" r:id="rId9"/>
    <sheet name="RUA BENJAMIN CONSTANT" sheetId="19" state="hidden" r:id="rId10"/>
    <sheet name="Calculo dmt" sheetId="15" state="hidden" r:id="rId11"/>
  </sheets>
  <externalReferences>
    <externalReference r:id="rId12"/>
  </externalReferences>
  <definedNames>
    <definedName name="_xlnm.Print_Area" localSheetId="4">BDI!$A$1:$C$24</definedName>
    <definedName name="_xlnm.Print_Area" localSheetId="3">COMPOSIÇÕES!$A$1:$AG$208</definedName>
    <definedName name="_xlnm.Print_Area" localSheetId="2">'CONSUMO DE LIGANTES'!$A$1:$E$76</definedName>
    <definedName name="_xlnm.Print_Area" localSheetId="5">'CRONOGRAMA FISICO FINANCEIRO'!$A$1:$AC$40</definedName>
    <definedName name="_xlnm.Print_Area" localSheetId="1">DMTs!$A$1:$I$65</definedName>
    <definedName name="_xlnm.Print_Area" localSheetId="6">'PLANILHA ORÇAMENTARIA GLOBAL'!$A$1:$N$135</definedName>
    <definedName name="_xlnm.Print_Area" localSheetId="0">'QUADRO DE QUANTIDADES'!$A$1:$M$122</definedName>
    <definedName name="_xlnm.Print_Area" localSheetId="9">'RUA BENJAMIN CONSTANT'!$A$1:$N$116</definedName>
    <definedName name="_xlnm.Print_Area" localSheetId="7">'RUA DOM PEDRO II - TRECHO 01'!$A$1:$N$116</definedName>
    <definedName name="_xlnm.Print_Area" localSheetId="8">'RUA DOM PEDRO II - TRECHO 02'!$A$1:$N$116</definedName>
    <definedName name="Print_Area_0" localSheetId="1">DMTs!#REF!</definedName>
    <definedName name="Print_Area_0" localSheetId="6">'PLANILHA ORÇAMENTARIA GLOBAL'!$A$1:$N$120</definedName>
    <definedName name="Print_Area_0" localSheetId="0">'QUADRO DE QUANTIDADES'!$A$1:$M$122</definedName>
    <definedName name="Print_Area_0" localSheetId="9">'RUA BENJAMIN CONSTANT'!$A$1:$N$101</definedName>
    <definedName name="Print_Area_0" localSheetId="7">'RUA DOM PEDRO II - TRECHO 01'!$A$1:$N$101</definedName>
    <definedName name="Print_Area_0" localSheetId="8">'RUA DOM PEDRO II - TRECHO 02'!$A$1:$N$101</definedName>
    <definedName name="Print_Area_0_0" localSheetId="1">DMTs!#REF!</definedName>
    <definedName name="Print_Area_0_0" localSheetId="6">'PLANILHA ORÇAMENTARIA GLOBAL'!$A$1:$N$120</definedName>
    <definedName name="Print_Area_0_0" localSheetId="0">'QUADRO DE QUANTIDADES'!$A$1:$M$122</definedName>
    <definedName name="Print_Area_0_0" localSheetId="9">'RUA BENJAMIN CONSTANT'!$A$1:$N$101</definedName>
    <definedName name="Print_Area_0_0" localSheetId="7">'RUA DOM PEDRO II - TRECHO 01'!$A$1:$N$101</definedName>
    <definedName name="Print_Area_0_0" localSheetId="8">'RUA DOM PEDRO II - TRECHO 02'!$A$1:$N$101</definedName>
  </definedNames>
  <calcPr calcId="191029"/>
</workbook>
</file>

<file path=xl/calcChain.xml><?xml version="1.0" encoding="utf-8"?>
<calcChain xmlns="http://schemas.openxmlformats.org/spreadsheetml/2006/main">
  <c r="Y17" i="9" l="1"/>
  <c r="W17" i="9"/>
  <c r="Q13" i="9"/>
  <c r="C21" i="9"/>
  <c r="C20" i="9"/>
  <c r="AE20" i="9" s="1"/>
  <c r="C19" i="9"/>
  <c r="AC19" i="9" s="1"/>
  <c r="C18" i="9"/>
  <c r="C17" i="9"/>
  <c r="C16" i="9"/>
  <c r="AA16" i="9" s="1"/>
  <c r="C15" i="9"/>
  <c r="C14" i="9"/>
  <c r="C13" i="9"/>
  <c r="C12" i="9"/>
  <c r="AC12" i="9" s="1"/>
  <c r="N121" i="2"/>
  <c r="N105" i="2"/>
  <c r="N106" i="2"/>
  <c r="N104" i="2"/>
  <c r="N103" i="2"/>
  <c r="N99" i="2"/>
  <c r="N98" i="2"/>
  <c r="N97" i="2"/>
  <c r="N96" i="2"/>
  <c r="N92" i="2"/>
  <c r="N87" i="2"/>
  <c r="N86" i="2"/>
  <c r="N89" i="2"/>
  <c r="N88" i="2"/>
  <c r="N80" i="2"/>
  <c r="N76" i="2"/>
  <c r="N83" i="2"/>
  <c r="N82" i="2"/>
  <c r="N81" i="2"/>
  <c r="N79" i="2"/>
  <c r="N72" i="2"/>
  <c r="N70" i="2"/>
  <c r="N69" i="2"/>
  <c r="N68" i="2"/>
  <c r="N65" i="2"/>
  <c r="N61" i="2"/>
  <c r="N60" i="2"/>
  <c r="N59" i="2"/>
  <c r="N62" i="2"/>
  <c r="N55" i="2"/>
  <c r="N52" i="2"/>
  <c r="N54" i="2"/>
  <c r="N53" i="2"/>
  <c r="N51" i="2"/>
  <c r="N49" i="2"/>
  <c r="N48" i="2"/>
  <c r="N47" i="2"/>
  <c r="N43" i="2"/>
  <c r="N44" i="2"/>
  <c r="N39" i="2"/>
  <c r="N34" i="2"/>
  <c r="N33" i="2"/>
  <c r="N37" i="2" s="1"/>
  <c r="N36" i="2"/>
  <c r="N35" i="2"/>
  <c r="N32" i="2"/>
  <c r="N29" i="2"/>
  <c r="N28" i="2"/>
  <c r="N27" i="2"/>
  <c r="N24" i="2"/>
  <c r="N23" i="2"/>
  <c r="N22" i="2"/>
  <c r="N19" i="2"/>
  <c r="AK70" i="9"/>
  <c r="AK69" i="9"/>
  <c r="AF29" i="9"/>
  <c r="AD29" i="9"/>
  <c r="AB29" i="9"/>
  <c r="Z29" i="9"/>
  <c r="X29" i="9"/>
  <c r="V29" i="9"/>
  <c r="T29" i="9"/>
  <c r="R29" i="9"/>
  <c r="P29" i="9"/>
  <c r="N29" i="9"/>
  <c r="L29" i="9"/>
  <c r="J29" i="9"/>
  <c r="H29" i="9"/>
  <c r="F29" i="9"/>
  <c r="D29" i="9"/>
  <c r="A28" i="9"/>
  <c r="AF21" i="9"/>
  <c r="AE21" i="9"/>
  <c r="AC21" i="9"/>
  <c r="AA21" i="9"/>
  <c r="Y21" i="9"/>
  <c r="W21" i="9"/>
  <c r="U21" i="9"/>
  <c r="S21" i="9"/>
  <c r="Q21" i="9"/>
  <c r="O21" i="9"/>
  <c r="M21" i="9"/>
  <c r="K21" i="9"/>
  <c r="I21" i="9"/>
  <c r="AF20" i="9"/>
  <c r="AC20" i="9"/>
  <c r="AA20" i="9"/>
  <c r="Y20" i="9"/>
  <c r="W20" i="9"/>
  <c r="U20" i="9"/>
  <c r="S20" i="9"/>
  <c r="Q20" i="9"/>
  <c r="O20" i="9"/>
  <c r="M20" i="9"/>
  <c r="K20" i="9"/>
  <c r="I20" i="9"/>
  <c r="AE19" i="9"/>
  <c r="AF18" i="9"/>
  <c r="AE18" i="9"/>
  <c r="AC18" i="9"/>
  <c r="AA18" i="9"/>
  <c r="Y18" i="9"/>
  <c r="W18" i="9"/>
  <c r="U18" i="9"/>
  <c r="S18" i="9"/>
  <c r="Q18" i="9"/>
  <c r="O18" i="9"/>
  <c r="M18" i="9"/>
  <c r="K18" i="9"/>
  <c r="I18" i="9"/>
  <c r="AF17" i="9"/>
  <c r="AE17" i="9"/>
  <c r="AC17" i="9"/>
  <c r="AA17" i="9"/>
  <c r="U17" i="9"/>
  <c r="S17" i="9"/>
  <c r="Q17" i="9"/>
  <c r="O17" i="9"/>
  <c r="M17" i="9"/>
  <c r="K17" i="9"/>
  <c r="I17" i="9"/>
  <c r="AF16" i="9"/>
  <c r="AE16" i="9"/>
  <c r="AC16" i="9"/>
  <c r="W16" i="9"/>
  <c r="U16" i="9"/>
  <c r="S16" i="9"/>
  <c r="Q16" i="9"/>
  <c r="O16" i="9"/>
  <c r="M16" i="9"/>
  <c r="K16" i="9"/>
  <c r="I16" i="9"/>
  <c r="AF15" i="9"/>
  <c r="AE15" i="9"/>
  <c r="AC15" i="9"/>
  <c r="AA15" i="9"/>
  <c r="Y15" i="9"/>
  <c r="W15" i="9"/>
  <c r="U15" i="9"/>
  <c r="S15" i="9"/>
  <c r="Q15" i="9"/>
  <c r="O15" i="9"/>
  <c r="M15" i="9"/>
  <c r="K15" i="9"/>
  <c r="I15" i="9"/>
  <c r="AF14" i="9"/>
  <c r="AE14" i="9"/>
  <c r="AC14" i="9"/>
  <c r="AA14" i="9"/>
  <c r="Y14" i="9"/>
  <c r="W14" i="9"/>
  <c r="U14" i="9"/>
  <c r="S14" i="9"/>
  <c r="Q14" i="9"/>
  <c r="O14" i="9"/>
  <c r="M14" i="9"/>
  <c r="K14" i="9"/>
  <c r="I14" i="9"/>
  <c r="AG14" i="9" s="1"/>
  <c r="AF13" i="9"/>
  <c r="AE13" i="9"/>
  <c r="AC13" i="9"/>
  <c r="AA13" i="9"/>
  <c r="Y13" i="9"/>
  <c r="W13" i="9"/>
  <c r="U13" i="9"/>
  <c r="S13" i="9"/>
  <c r="O13" i="9"/>
  <c r="M13" i="9"/>
  <c r="K13" i="9"/>
  <c r="I13" i="9"/>
  <c r="AF12" i="9"/>
  <c r="A12" i="9"/>
  <c r="A13" i="9" s="1"/>
  <c r="A14" i="9" s="1"/>
  <c r="A15" i="9" s="1"/>
  <c r="A16" i="9" s="1"/>
  <c r="A17" i="9" s="1"/>
  <c r="A18" i="9" s="1"/>
  <c r="A19" i="9" s="1"/>
  <c r="A20" i="9" s="1"/>
  <c r="A21" i="9" s="1"/>
  <c r="G11" i="9"/>
  <c r="G23" i="9" s="1"/>
  <c r="E11" i="9"/>
  <c r="E23" i="9" s="1"/>
  <c r="AL10" i="9"/>
  <c r="AL9" i="9"/>
  <c r="N111" i="2"/>
  <c r="N118" i="2"/>
  <c r="N119" i="2" s="1"/>
  <c r="N114" i="2"/>
  <c r="N115" i="2" s="1"/>
  <c r="N110" i="2"/>
  <c r="L62" i="2"/>
  <c r="L55" i="2"/>
  <c r="L70" i="19"/>
  <c r="L69" i="19"/>
  <c r="L68" i="19"/>
  <c r="L70" i="18"/>
  <c r="L69" i="18"/>
  <c r="L68" i="18"/>
  <c r="S51" i="15"/>
  <c r="L70" i="17"/>
  <c r="L69" i="17"/>
  <c r="L69" i="2" s="1"/>
  <c r="S29" i="15"/>
  <c r="L68" i="17" s="1"/>
  <c r="L68" i="2" s="1"/>
  <c r="J59" i="15"/>
  <c r="L60" i="18" s="1"/>
  <c r="S59" i="15"/>
  <c r="L62" i="18" s="1"/>
  <c r="S58" i="15"/>
  <c r="L55" i="18" s="1"/>
  <c r="J38" i="15"/>
  <c r="L60" i="17" s="1"/>
  <c r="S38" i="15"/>
  <c r="L62" i="17" s="1"/>
  <c r="L99" i="2"/>
  <c r="L98" i="2"/>
  <c r="L97" i="2"/>
  <c r="L96" i="2"/>
  <c r="L95" i="2"/>
  <c r="L89" i="2"/>
  <c r="L88" i="2"/>
  <c r="L87" i="2"/>
  <c r="L83" i="2"/>
  <c r="L82" i="2"/>
  <c r="L81" i="2"/>
  <c r="L80" i="2"/>
  <c r="L79" i="2"/>
  <c r="L76" i="2"/>
  <c r="L61" i="2"/>
  <c r="L59" i="2"/>
  <c r="L54" i="2"/>
  <c r="L52" i="2"/>
  <c r="L51" i="2"/>
  <c r="L48" i="2"/>
  <c r="L47" i="2"/>
  <c r="L44" i="2"/>
  <c r="L43" i="2"/>
  <c r="L36" i="2"/>
  <c r="L35" i="2"/>
  <c r="L34" i="2"/>
  <c r="L33" i="2"/>
  <c r="L32" i="2"/>
  <c r="L29" i="2"/>
  <c r="L28" i="2"/>
  <c r="L27" i="2"/>
  <c r="L24" i="2"/>
  <c r="L23" i="2"/>
  <c r="L22" i="2"/>
  <c r="L21" i="2"/>
  <c r="L20" i="2"/>
  <c r="L19" i="2"/>
  <c r="L18" i="2"/>
  <c r="N18" i="2" s="1"/>
  <c r="N5" i="2"/>
  <c r="N4" i="2"/>
  <c r="L13" i="2"/>
  <c r="N13" i="2" s="1"/>
  <c r="M97" i="19"/>
  <c r="N97" i="19" s="1"/>
  <c r="C31" i="16"/>
  <c r="C13" i="16"/>
  <c r="C14" i="16" s="1"/>
  <c r="AG21" i="9" l="1"/>
  <c r="AG20" i="9"/>
  <c r="AA19" i="9"/>
  <c r="AG18" i="9"/>
  <c r="AG17" i="9"/>
  <c r="Y16" i="9"/>
  <c r="AG16" i="9"/>
  <c r="AC23" i="9"/>
  <c r="AC31" i="9" s="1"/>
  <c r="AG15" i="9"/>
  <c r="AG13" i="9"/>
  <c r="O12" i="9"/>
  <c r="W12" i="9"/>
  <c r="AE12" i="9"/>
  <c r="AE23" i="9" s="1"/>
  <c r="AE31" i="9" s="1"/>
  <c r="I12" i="9"/>
  <c r="Q12" i="9"/>
  <c r="Y12" i="9"/>
  <c r="C23" i="9"/>
  <c r="K12" i="9"/>
  <c r="S12" i="9"/>
  <c r="AA12" i="9"/>
  <c r="AA23" i="9" s="1"/>
  <c r="AA31" i="9" s="1"/>
  <c r="M12" i="9"/>
  <c r="M19" i="9" s="1"/>
  <c r="L19" i="9" s="1"/>
  <c r="U12" i="9"/>
  <c r="N90" i="2"/>
  <c r="N63" i="2"/>
  <c r="D23" i="9"/>
  <c r="E30" i="9"/>
  <c r="E32" i="9" s="1"/>
  <c r="G30" i="9"/>
  <c r="G32" i="9" s="1"/>
  <c r="AK72" i="9"/>
  <c r="AL70" i="9" s="1"/>
  <c r="AG12" i="9"/>
  <c r="N107" i="2"/>
  <c r="M60" i="19"/>
  <c r="N60" i="19" s="1"/>
  <c r="M60" i="17"/>
  <c r="M60" i="18"/>
  <c r="N60" i="18" s="1"/>
  <c r="M86" i="19"/>
  <c r="N86" i="19" s="1"/>
  <c r="M86" i="18"/>
  <c r="N86" i="18" s="1"/>
  <c r="M95" i="17"/>
  <c r="N95" i="17" s="1"/>
  <c r="M95" i="18"/>
  <c r="N95" i="18" s="1"/>
  <c r="M95" i="19"/>
  <c r="N95" i="19" s="1"/>
  <c r="M97" i="18"/>
  <c r="N97" i="18" s="1"/>
  <c r="M97" i="17"/>
  <c r="N97" i="17" s="1"/>
  <c r="M88" i="18"/>
  <c r="N88" i="18" s="1"/>
  <c r="M88" i="17"/>
  <c r="N88" i="17" s="1"/>
  <c r="M88" i="19"/>
  <c r="N88" i="19" s="1"/>
  <c r="M89" i="19"/>
  <c r="N89" i="19" s="1"/>
  <c r="M89" i="18"/>
  <c r="N89" i="18" s="1"/>
  <c r="M89" i="17"/>
  <c r="N89" i="17" s="1"/>
  <c r="M87" i="17"/>
  <c r="N87" i="17" s="1"/>
  <c r="M87" i="18"/>
  <c r="N87" i="18" s="1"/>
  <c r="M87" i="19"/>
  <c r="N87" i="19" s="1"/>
  <c r="M86" i="17"/>
  <c r="N86" i="17" s="1"/>
  <c r="L70" i="2"/>
  <c r="N95" i="2"/>
  <c r="L60" i="2"/>
  <c r="N60" i="17"/>
  <c r="C32" i="16"/>
  <c r="AC30" i="9" l="1"/>
  <c r="AB23" i="9"/>
  <c r="O19" i="9"/>
  <c r="N19" i="9" s="1"/>
  <c r="M23" i="9"/>
  <c r="M30" i="9" s="1"/>
  <c r="M32" i="9" s="1"/>
  <c r="Z23" i="9"/>
  <c r="AD23" i="9"/>
  <c r="AE30" i="9"/>
  <c r="AE32" i="9" s="1"/>
  <c r="AA30" i="9"/>
  <c r="AA32" i="9" s="1"/>
  <c r="U19" i="9"/>
  <c r="T19" i="9" s="1"/>
  <c r="K19" i="9"/>
  <c r="J19" i="9" s="1"/>
  <c r="I19" i="9"/>
  <c r="H19" i="9" s="1"/>
  <c r="W19" i="9"/>
  <c r="V19" i="9" s="1"/>
  <c r="Y19" i="9"/>
  <c r="S19" i="9"/>
  <c r="R19" i="9" s="1"/>
  <c r="F23" i="9"/>
  <c r="Q19" i="9"/>
  <c r="N90" i="18"/>
  <c r="AG31" i="9"/>
  <c r="AC32" i="9"/>
  <c r="AL69" i="9"/>
  <c r="AL72" i="9"/>
  <c r="N90" i="19"/>
  <c r="M62" i="18"/>
  <c r="N62" i="18" s="1"/>
  <c r="M62" i="19"/>
  <c r="N62" i="19" s="1"/>
  <c r="M62" i="17"/>
  <c r="N62" i="17" s="1"/>
  <c r="N90" i="17"/>
  <c r="S37" i="15"/>
  <c r="L55" i="17" s="1"/>
  <c r="S16" i="15"/>
  <c r="L55" i="19" s="1"/>
  <c r="L23" i="9" l="1"/>
  <c r="W23" i="9"/>
  <c r="O23" i="9"/>
  <c r="O30" i="9" s="1"/>
  <c r="O32" i="9" s="1"/>
  <c r="I23" i="9"/>
  <c r="I30" i="9" s="1"/>
  <c r="I32" i="9" s="1"/>
  <c r="S23" i="9"/>
  <c r="S30" i="9" s="1"/>
  <c r="S32" i="9" s="1"/>
  <c r="U23" i="9"/>
  <c r="K23" i="9"/>
  <c r="J23" i="9" s="1"/>
  <c r="AG19" i="9"/>
  <c r="P19" i="9"/>
  <c r="Q23" i="9"/>
  <c r="X19" i="9"/>
  <c r="Y23" i="9"/>
  <c r="R23" i="9"/>
  <c r="W30" i="9"/>
  <c r="W32" i="9" s="1"/>
  <c r="V23" i="9"/>
  <c r="M53" i="17"/>
  <c r="M53" i="18"/>
  <c r="M53" i="19"/>
  <c r="M99" i="17"/>
  <c r="N99" i="17" s="1"/>
  <c r="M99" i="19"/>
  <c r="N99" i="19" s="1"/>
  <c r="M99" i="18"/>
  <c r="N99" i="18" s="1"/>
  <c r="M55" i="18"/>
  <c r="N55" i="18" s="1"/>
  <c r="M55" i="19"/>
  <c r="N55" i="19" s="1"/>
  <c r="M55" i="17"/>
  <c r="N55" i="17" s="1"/>
  <c r="J10" i="15"/>
  <c r="J16" i="15" s="1"/>
  <c r="L53" i="19" s="1"/>
  <c r="J29" i="15"/>
  <c r="H54" i="4"/>
  <c r="K30" i="9" l="1"/>
  <c r="K32" i="9" s="1"/>
  <c r="N23" i="9"/>
  <c r="H23" i="9"/>
  <c r="AG23" i="9"/>
  <c r="T23" i="9"/>
  <c r="U30" i="9"/>
  <c r="U32" i="9" s="1"/>
  <c r="X23" i="9"/>
  <c r="Y30" i="9"/>
  <c r="Y32" i="9" s="1"/>
  <c r="P23" i="9"/>
  <c r="Q30" i="9"/>
  <c r="Q32" i="9" s="1"/>
  <c r="AF19" i="9"/>
  <c r="N53" i="19"/>
  <c r="J37" i="15"/>
  <c r="L53" i="17" s="1"/>
  <c r="N53" i="17" s="1"/>
  <c r="AC106" i="7"/>
  <c r="AC105" i="7"/>
  <c r="AC104" i="7"/>
  <c r="AC103" i="7"/>
  <c r="AG30" i="9" l="1"/>
  <c r="AG32" i="9" s="1"/>
  <c r="AF23" i="9"/>
  <c r="M52" i="19"/>
  <c r="N52" i="19" s="1"/>
  <c r="M52" i="17"/>
  <c r="N52" i="17" s="1"/>
  <c r="M52" i="18"/>
  <c r="N52" i="18" s="1"/>
  <c r="M76" i="19"/>
  <c r="N76" i="19" s="1"/>
  <c r="N77" i="19" s="1"/>
  <c r="M76" i="18"/>
  <c r="N76" i="18" s="1"/>
  <c r="N77" i="18" s="1"/>
  <c r="M76" i="17"/>
  <c r="N76" i="17" s="1"/>
  <c r="N77" i="17" s="1"/>
  <c r="M43" i="18"/>
  <c r="N43" i="18" s="1"/>
  <c r="M43" i="17"/>
  <c r="N43" i="17" s="1"/>
  <c r="M43" i="19"/>
  <c r="N43" i="19" s="1"/>
  <c r="M59" i="19"/>
  <c r="N59" i="19" s="1"/>
  <c r="M59" i="18"/>
  <c r="N59" i="18" s="1"/>
  <c r="M59" i="17"/>
  <c r="N59" i="17" s="1"/>
  <c r="M69" i="17"/>
  <c r="N69" i="17" s="1"/>
  <c r="M69" i="18"/>
  <c r="N69" i="18" s="1"/>
  <c r="M69" i="19"/>
  <c r="N69" i="19" s="1"/>
  <c r="M83" i="17"/>
  <c r="N83" i="17" s="1"/>
  <c r="M83" i="19"/>
  <c r="N83" i="19" s="1"/>
  <c r="M83" i="18"/>
  <c r="N83" i="18" s="1"/>
  <c r="M70" i="18"/>
  <c r="N70" i="18" s="1"/>
  <c r="M70" i="17"/>
  <c r="N70" i="17" s="1"/>
  <c r="M70" i="19"/>
  <c r="N70" i="19" s="1"/>
  <c r="M61" i="19"/>
  <c r="N61" i="19" s="1"/>
  <c r="N63" i="19" s="1"/>
  <c r="M61" i="18"/>
  <c r="N61" i="18" s="1"/>
  <c r="N63" i="18" s="1"/>
  <c r="M61" i="17"/>
  <c r="N61" i="17" s="1"/>
  <c r="AB109" i="7"/>
  <c r="N63" i="17" l="1"/>
  <c r="M27" i="19"/>
  <c r="N27" i="19" s="1"/>
  <c r="M27" i="18"/>
  <c r="N27" i="18" s="1"/>
  <c r="M27" i="17"/>
  <c r="N27" i="17" s="1"/>
  <c r="N21" i="2"/>
  <c r="N20" i="2"/>
  <c r="M47" i="17" l="1"/>
  <c r="N47" i="17" s="1"/>
  <c r="M47" i="19"/>
  <c r="N47" i="19" s="1"/>
  <c r="M47" i="18"/>
  <c r="N47" i="18" s="1"/>
  <c r="M68" i="17"/>
  <c r="N68" i="17" s="1"/>
  <c r="N72" i="17" s="1"/>
  <c r="M68" i="19"/>
  <c r="N68" i="19" s="1"/>
  <c r="N72" i="19" s="1"/>
  <c r="M68" i="18"/>
  <c r="N68" i="18" s="1"/>
  <c r="N72" i="18" s="1"/>
  <c r="M24" i="19"/>
  <c r="N24" i="19" s="1"/>
  <c r="M24" i="17"/>
  <c r="N24" i="17" s="1"/>
  <c r="M24" i="18"/>
  <c r="N24" i="18" s="1"/>
  <c r="M33" i="18"/>
  <c r="N33" i="18" s="1"/>
  <c r="M33" i="17"/>
  <c r="N33" i="17" s="1"/>
  <c r="M33" i="19"/>
  <c r="N33" i="19" s="1"/>
  <c r="M98" i="18"/>
  <c r="N98" i="18" s="1"/>
  <c r="M98" i="17"/>
  <c r="N98" i="17" s="1"/>
  <c r="M98" i="19"/>
  <c r="N98" i="19" s="1"/>
  <c r="M44" i="19"/>
  <c r="N44" i="19" s="1"/>
  <c r="N45" i="19" s="1"/>
  <c r="M44" i="18"/>
  <c r="N44" i="18" s="1"/>
  <c r="N45" i="18" s="1"/>
  <c r="M44" i="17"/>
  <c r="N44" i="17" s="1"/>
  <c r="N45" i="17" s="1"/>
  <c r="N45" i="2"/>
  <c r="M32" i="19"/>
  <c r="N32" i="19" s="1"/>
  <c r="M32" i="18"/>
  <c r="N32" i="18" s="1"/>
  <c r="M32" i="17"/>
  <c r="N32" i="17" s="1"/>
  <c r="M28" i="17"/>
  <c r="N28" i="17" s="1"/>
  <c r="M28" i="19"/>
  <c r="N28" i="19" s="1"/>
  <c r="M28" i="18"/>
  <c r="N28" i="18" s="1"/>
  <c r="M36" i="19"/>
  <c r="N36" i="19" s="1"/>
  <c r="M36" i="18"/>
  <c r="N36" i="18" s="1"/>
  <c r="M36" i="17"/>
  <c r="N36" i="17" s="1"/>
  <c r="M96" i="17"/>
  <c r="N96" i="17" s="1"/>
  <c r="N100" i="17" s="1"/>
  <c r="M96" i="19"/>
  <c r="N96" i="19" s="1"/>
  <c r="M96" i="18"/>
  <c r="N96" i="18" s="1"/>
  <c r="M48" i="18"/>
  <c r="N48" i="18" s="1"/>
  <c r="M48" i="19"/>
  <c r="N48" i="19" s="1"/>
  <c r="M48" i="17"/>
  <c r="N48" i="17" s="1"/>
  <c r="M34" i="19"/>
  <c r="N34" i="19" s="1"/>
  <c r="M34" i="17"/>
  <c r="N34" i="17" s="1"/>
  <c r="M34" i="18"/>
  <c r="N34" i="18" s="1"/>
  <c r="M29" i="17"/>
  <c r="N29" i="17" s="1"/>
  <c r="M29" i="19"/>
  <c r="N29" i="19" s="1"/>
  <c r="N30" i="19" s="1"/>
  <c r="M29" i="18"/>
  <c r="N29" i="18" s="1"/>
  <c r="M35" i="18"/>
  <c r="N35" i="18" s="1"/>
  <c r="M35" i="19"/>
  <c r="N35" i="19" s="1"/>
  <c r="M35" i="17"/>
  <c r="N35" i="17" s="1"/>
  <c r="M81" i="18"/>
  <c r="N81" i="18" s="1"/>
  <c r="M81" i="19"/>
  <c r="N81" i="19" s="1"/>
  <c r="M81" i="17"/>
  <c r="N81" i="17" s="1"/>
  <c r="M79" i="17"/>
  <c r="N79" i="17" s="1"/>
  <c r="M79" i="19"/>
  <c r="N79" i="19" s="1"/>
  <c r="M79" i="18"/>
  <c r="N79" i="18" s="1"/>
  <c r="M80" i="19"/>
  <c r="N80" i="19" s="1"/>
  <c r="M80" i="17"/>
  <c r="N80" i="17" s="1"/>
  <c r="M80" i="18"/>
  <c r="N80" i="18" s="1"/>
  <c r="M82" i="18"/>
  <c r="N82" i="18" s="1"/>
  <c r="M82" i="19"/>
  <c r="N82" i="19" s="1"/>
  <c r="M82" i="17"/>
  <c r="N82" i="17" s="1"/>
  <c r="M51" i="19"/>
  <c r="N51" i="19" s="1"/>
  <c r="M51" i="18"/>
  <c r="N51" i="18" s="1"/>
  <c r="M51" i="17"/>
  <c r="N51" i="17" s="1"/>
  <c r="M54" i="19"/>
  <c r="N54" i="19" s="1"/>
  <c r="M54" i="18"/>
  <c r="N54" i="18" s="1"/>
  <c r="M54" i="17"/>
  <c r="N54" i="17" s="1"/>
  <c r="M23" i="18"/>
  <c r="N23" i="18" s="1"/>
  <c r="M23" i="17"/>
  <c r="N23" i="17" s="1"/>
  <c r="M23" i="19"/>
  <c r="N23" i="19" s="1"/>
  <c r="M22" i="17"/>
  <c r="N22" i="17" s="1"/>
  <c r="M22" i="18"/>
  <c r="N22" i="18" s="1"/>
  <c r="M22" i="19"/>
  <c r="N22" i="19" s="1"/>
  <c r="M21" i="19"/>
  <c r="N21" i="19" s="1"/>
  <c r="M21" i="18"/>
  <c r="N21" i="18" s="1"/>
  <c r="M21" i="17"/>
  <c r="N21" i="17" s="1"/>
  <c r="M20" i="19"/>
  <c r="N20" i="19" s="1"/>
  <c r="M20" i="18"/>
  <c r="N20" i="18" s="1"/>
  <c r="M20" i="17"/>
  <c r="N20" i="17" s="1"/>
  <c r="M19" i="19"/>
  <c r="N19" i="19" s="1"/>
  <c r="M19" i="17"/>
  <c r="N19" i="17" s="1"/>
  <c r="M19" i="18"/>
  <c r="N19" i="18" s="1"/>
  <c r="M18" i="17"/>
  <c r="N18" i="17" s="1"/>
  <c r="M18" i="19"/>
  <c r="N18" i="19" s="1"/>
  <c r="M18" i="18"/>
  <c r="N18" i="18" s="1"/>
  <c r="M13" i="19"/>
  <c r="N13" i="19" s="1"/>
  <c r="N14" i="19" s="1"/>
  <c r="M13" i="17"/>
  <c r="N13" i="17" s="1"/>
  <c r="N14" i="17" s="1"/>
  <c r="M13" i="18"/>
  <c r="N13" i="18" s="1"/>
  <c r="N14" i="18" s="1"/>
  <c r="N49" i="18" l="1"/>
  <c r="N56" i="17"/>
  <c r="N84" i="18"/>
  <c r="N92" i="18" s="1"/>
  <c r="N100" i="19"/>
  <c r="N84" i="17"/>
  <c r="N92" i="17" s="1"/>
  <c r="N56" i="19"/>
  <c r="N30" i="17"/>
  <c r="N100" i="18"/>
  <c r="N30" i="18"/>
  <c r="N37" i="18"/>
  <c r="N100" i="2"/>
  <c r="N25" i="19"/>
  <c r="N84" i="19"/>
  <c r="N92" i="19" s="1"/>
  <c r="N37" i="19"/>
  <c r="N49" i="19"/>
  <c r="N49" i="17"/>
  <c r="N37" i="17"/>
  <c r="N25" i="17"/>
  <c r="N25" i="18"/>
  <c r="N84" i="2"/>
  <c r="N30" i="2"/>
  <c r="N25" i="2"/>
  <c r="N65" i="17" l="1"/>
  <c r="N65" i="19"/>
  <c r="N39" i="19"/>
  <c r="N39" i="18"/>
  <c r="N39" i="17"/>
  <c r="N102" i="17" s="1"/>
  <c r="N120" i="17" s="1"/>
  <c r="N102" i="19" l="1"/>
  <c r="N120" i="19" s="1"/>
  <c r="AC132" i="7"/>
  <c r="AC92" i="7"/>
  <c r="AC95" i="7" l="1"/>
  <c r="AC94" i="7"/>
  <c r="AC93" i="7"/>
  <c r="N14" i="2" l="1"/>
  <c r="AB97" i="7" l="1"/>
  <c r="AB99" i="7" s="1"/>
  <c r="J52" i="3" l="1"/>
  <c r="I52" i="3"/>
  <c r="K52" i="3" l="1"/>
  <c r="AB140" i="7"/>
  <c r="AC119" i="7"/>
  <c r="AC136" i="7"/>
  <c r="AB137" i="7" s="1"/>
  <c r="AC131" i="7" l="1"/>
  <c r="AB133" i="7" s="1"/>
  <c r="AC123" i="7"/>
  <c r="AC118" i="7"/>
  <c r="AB120" i="7" s="1"/>
  <c r="AB126" i="7" l="1"/>
  <c r="AB128" i="7" s="1"/>
  <c r="AB142" i="7" s="1"/>
  <c r="AB124" i="7"/>
  <c r="A17" i="3"/>
  <c r="A16" i="3"/>
  <c r="A13" i="3"/>
  <c r="J90" i="3" l="1"/>
  <c r="I90" i="3"/>
  <c r="J89" i="3"/>
  <c r="I89" i="3"/>
  <c r="K90" i="3"/>
  <c r="K89" i="3"/>
  <c r="J42" i="3"/>
  <c r="I42" i="3"/>
  <c r="J41" i="3"/>
  <c r="I41" i="3"/>
  <c r="K42" i="3"/>
  <c r="K41" i="3"/>
  <c r="K112" i="3"/>
  <c r="K93" i="3"/>
  <c r="K92" i="3"/>
  <c r="K59" i="3"/>
  <c r="K51" i="3"/>
  <c r="K45" i="3"/>
  <c r="K32" i="3"/>
  <c r="K28" i="3"/>
  <c r="K16" i="3"/>
  <c r="I8" i="7"/>
  <c r="J112" i="3"/>
  <c r="I112" i="3"/>
  <c r="J111" i="3"/>
  <c r="I111" i="3"/>
  <c r="J110" i="3"/>
  <c r="I110" i="3"/>
  <c r="J107" i="3"/>
  <c r="I107" i="3"/>
  <c r="J106" i="3"/>
  <c r="I106" i="3"/>
  <c r="J105" i="3"/>
  <c r="I105" i="3"/>
  <c r="J102" i="3"/>
  <c r="I102" i="3"/>
  <c r="J101" i="3"/>
  <c r="I101" i="3"/>
  <c r="J100" i="3"/>
  <c r="I100" i="3"/>
  <c r="J99" i="3"/>
  <c r="I99" i="3"/>
  <c r="J98" i="3"/>
  <c r="I98" i="3"/>
  <c r="J95" i="3"/>
  <c r="I95" i="3"/>
  <c r="J93" i="3"/>
  <c r="I93" i="3"/>
  <c r="J92" i="3"/>
  <c r="I92" i="3"/>
  <c r="J88" i="3"/>
  <c r="I88" i="3"/>
  <c r="J87" i="3"/>
  <c r="I87" i="3"/>
  <c r="J86" i="3"/>
  <c r="I86" i="3"/>
  <c r="J84" i="3"/>
  <c r="I84" i="3"/>
  <c r="J83" i="3"/>
  <c r="I83" i="3"/>
  <c r="J82" i="3"/>
  <c r="I82" i="3"/>
  <c r="J81" i="3"/>
  <c r="I81" i="3"/>
  <c r="J80" i="3"/>
  <c r="I80" i="3"/>
  <c r="J78" i="3"/>
  <c r="I78" i="3"/>
  <c r="J77" i="3"/>
  <c r="I77" i="3"/>
  <c r="J76" i="3"/>
  <c r="I76" i="3"/>
  <c r="J75" i="3"/>
  <c r="I75" i="3"/>
  <c r="J74" i="3"/>
  <c r="I74" i="3"/>
  <c r="J72" i="3"/>
  <c r="I72" i="3"/>
  <c r="J71" i="3"/>
  <c r="I71" i="3"/>
  <c r="J70" i="3"/>
  <c r="I70" i="3"/>
  <c r="J69" i="3"/>
  <c r="I69" i="3"/>
  <c r="J65" i="3"/>
  <c r="I65" i="3"/>
  <c r="J64" i="3"/>
  <c r="I64" i="3"/>
  <c r="J61" i="3"/>
  <c r="I61" i="3"/>
  <c r="J60" i="3"/>
  <c r="I60" i="3"/>
  <c r="J59" i="3"/>
  <c r="I59" i="3"/>
  <c r="J56" i="3"/>
  <c r="I56" i="3"/>
  <c r="J55" i="3"/>
  <c r="I55" i="3"/>
  <c r="J51" i="3"/>
  <c r="I51" i="3"/>
  <c r="J50" i="3"/>
  <c r="I50" i="3"/>
  <c r="J47" i="3"/>
  <c r="I47" i="3"/>
  <c r="J45" i="3"/>
  <c r="I45" i="3"/>
  <c r="J44" i="3"/>
  <c r="I44" i="3"/>
  <c r="J40" i="3"/>
  <c r="I40" i="3"/>
  <c r="J39" i="3"/>
  <c r="I39" i="3"/>
  <c r="J38" i="3"/>
  <c r="I38" i="3"/>
  <c r="J36" i="3"/>
  <c r="I36" i="3"/>
  <c r="J35" i="3"/>
  <c r="I35" i="3"/>
  <c r="J34" i="3"/>
  <c r="I34" i="3"/>
  <c r="J33" i="3"/>
  <c r="I33" i="3"/>
  <c r="J32" i="3"/>
  <c r="I32" i="3"/>
  <c r="J30" i="3"/>
  <c r="I30" i="3"/>
  <c r="J29" i="3"/>
  <c r="I29" i="3"/>
  <c r="J28" i="3"/>
  <c r="I28" i="3"/>
  <c r="J27" i="3"/>
  <c r="I27" i="3"/>
  <c r="J26" i="3"/>
  <c r="I26" i="3"/>
  <c r="J24" i="3"/>
  <c r="I24" i="3"/>
  <c r="J23" i="3"/>
  <c r="I23" i="3"/>
  <c r="K22" i="3"/>
  <c r="J22" i="3"/>
  <c r="I22" i="3"/>
  <c r="J21" i="3"/>
  <c r="I21" i="3"/>
  <c r="J17" i="3"/>
  <c r="J16" i="3"/>
  <c r="I17" i="3"/>
  <c r="I16" i="3"/>
  <c r="J13" i="3"/>
  <c r="I13" i="3"/>
  <c r="N77" i="2" l="1"/>
  <c r="K101" i="3"/>
  <c r="K71" i="3"/>
  <c r="K87" i="3"/>
  <c r="K77" i="3"/>
  <c r="K72" i="3"/>
  <c r="K95" i="3"/>
  <c r="K17" i="3"/>
  <c r="K24" i="3"/>
  <c r="K29" i="3"/>
  <c r="K34" i="3"/>
  <c r="K39" i="3"/>
  <c r="K47" i="3"/>
  <c r="K60" i="3"/>
  <c r="K69" i="3"/>
  <c r="K74" i="3"/>
  <c r="K78" i="3"/>
  <c r="K83" i="3"/>
  <c r="K88" i="3"/>
  <c r="K98" i="3"/>
  <c r="K102" i="3"/>
  <c r="K21" i="3"/>
  <c r="K26" i="3"/>
  <c r="K30" i="3"/>
  <c r="K35" i="3"/>
  <c r="K40" i="3"/>
  <c r="K50" i="3"/>
  <c r="K61" i="3"/>
  <c r="K70" i="3"/>
  <c r="K75" i="3"/>
  <c r="K80" i="3"/>
  <c r="K84" i="3"/>
  <c r="K99" i="3"/>
  <c r="K110" i="3"/>
  <c r="K82" i="3"/>
  <c r="K13" i="3"/>
  <c r="K27" i="3"/>
  <c r="K36" i="3"/>
  <c r="K44" i="3"/>
  <c r="K64" i="3"/>
  <c r="K76" i="3"/>
  <c r="K81" i="3"/>
  <c r="K86" i="3"/>
  <c r="K100" i="3"/>
  <c r="K111" i="3"/>
  <c r="K23" i="3"/>
  <c r="K33" i="3"/>
  <c r="K38" i="3"/>
  <c r="K65" i="3"/>
  <c r="K106" i="3" l="1"/>
  <c r="K105" i="3"/>
  <c r="K56" i="3"/>
  <c r="K107" i="3"/>
  <c r="K55" i="3"/>
  <c r="M7" i="3"/>
  <c r="M6" i="3"/>
  <c r="AB115" i="7" l="1"/>
  <c r="J51" i="15" l="1"/>
  <c r="J58" i="15" s="1"/>
  <c r="L53" i="18" s="1"/>
  <c r="N53" i="18" l="1"/>
  <c r="N56" i="18" s="1"/>
  <c r="N65" i="18" s="1"/>
  <c r="N102" i="18" s="1"/>
  <c r="N120" i="18" s="1"/>
  <c r="L53" i="2"/>
  <c r="N56" i="2" s="1"/>
  <c r="N139" i="2" l="1"/>
</calcChain>
</file>

<file path=xl/sharedStrings.xml><?xml version="1.0" encoding="utf-8"?>
<sst xmlns="http://schemas.openxmlformats.org/spreadsheetml/2006/main" count="2257" uniqueCount="666">
  <si>
    <t>PREFEITURA MUNICIPAL DE INACIO MARTINS - PR</t>
  </si>
  <si>
    <t>Municipio : INACIO MARTINS - PR</t>
  </si>
  <si>
    <t>LEANDRO SCHANOSKI</t>
  </si>
  <si>
    <t>ENGENHEIRO CIVIL</t>
  </si>
  <si>
    <t>CREA PR 71205/D</t>
  </si>
  <si>
    <t>ITEM</t>
  </si>
  <si>
    <t>CODIGO</t>
  </si>
  <si>
    <t>REFERENCIA</t>
  </si>
  <si>
    <t>DESCRIÇÃO DO SERVIÇO</t>
  </si>
  <si>
    <t>UNID</t>
  </si>
  <si>
    <t>QUANTIDADE</t>
  </si>
  <si>
    <t>PREÇO UNIT</t>
  </si>
  <si>
    <t>VALOR</t>
  </si>
  <si>
    <t>1.1</t>
  </si>
  <si>
    <t>DER-PR</t>
  </si>
  <si>
    <t>Esc. carga e transp. 1a. cat.   200-400m</t>
  </si>
  <si>
    <t>m3</t>
  </si>
  <si>
    <t>Tubos em concreto</t>
  </si>
  <si>
    <t>Corpo de BSTC 0,60m sem berço</t>
  </si>
  <si>
    <t>m</t>
  </si>
  <si>
    <t>Escavação de bueiros em 1a. cat.</t>
  </si>
  <si>
    <t>Reaterro e apiloamento mecânico</t>
  </si>
  <si>
    <t>Boca de Lobo simples em concreto armado</t>
  </si>
  <si>
    <t>Aço CA-50 fornec. dobr. colocação</t>
  </si>
  <si>
    <t>kg</t>
  </si>
  <si>
    <t>Concreto Fck = 15 MPa, preparo em betoneira e lanç.</t>
  </si>
  <si>
    <t>Formas de madeira compensada  resinada</t>
  </si>
  <si>
    <t>m2</t>
  </si>
  <si>
    <t>Grelha ferro p/ cxa. coletora sarjeta</t>
  </si>
  <si>
    <t xml:space="preserve">ud </t>
  </si>
  <si>
    <t>Sub-total boca de lobo simples</t>
  </si>
  <si>
    <t>3.1</t>
  </si>
  <si>
    <t>Brita graduada 100% PI</t>
  </si>
  <si>
    <t>3.2</t>
  </si>
  <si>
    <t>C.B.U.Q. excl. fornec. do CAP (até 10.000 t)</t>
  </si>
  <si>
    <t>T</t>
  </si>
  <si>
    <t>3.3</t>
  </si>
  <si>
    <t>Extração, carga, transp. assent. cordão lat. pedra p/ pav. poliédrico</t>
  </si>
  <si>
    <t>3.4</t>
  </si>
  <si>
    <t>Imprimação impermeab. exclusive fornec. da emulsão</t>
  </si>
  <si>
    <t>3.5</t>
  </si>
  <si>
    <t>Macadame seco britado preenchido c/brita graduada</t>
  </si>
  <si>
    <t>3.6</t>
  </si>
  <si>
    <t>Pintura de ligação exclusive fornec. da emulsão</t>
  </si>
  <si>
    <t>Regularização compac.subleito 100% PN (A)</t>
  </si>
  <si>
    <t>4.1</t>
  </si>
  <si>
    <t>Fornecimento de CAP-50/70</t>
  </si>
  <si>
    <t>4.2</t>
  </si>
  <si>
    <t xml:space="preserve">Fornecimento de emulsão asfáltica EAI p/imprimação  </t>
  </si>
  <si>
    <t xml:space="preserve">Fornecimento de emulsão asfáltica RR-1C </t>
  </si>
  <si>
    <t>GRUPO SINALIZAÇÃO</t>
  </si>
  <si>
    <t>5.1</t>
  </si>
  <si>
    <t>Faixa de sinalização horizontal c/tinta resina acrílica base água</t>
  </si>
  <si>
    <t>5.2</t>
  </si>
  <si>
    <t>Placa sinalização c/ película refletiva</t>
  </si>
  <si>
    <t>Suporte metál.galv.fogo d=2,5" c/tampa e aletas anti-giro h=3,00m</t>
  </si>
  <si>
    <t>ud</t>
  </si>
  <si>
    <t>Total do Item Sinalização</t>
  </si>
  <si>
    <t>6.1</t>
  </si>
  <si>
    <t>Enleivamento</t>
  </si>
  <si>
    <t>Meio fio de concreto tipo 2 (pré-moldado)</t>
  </si>
  <si>
    <t>Meio fio de concreto tipo 7 (pré-moldado)</t>
  </si>
  <si>
    <t>6.2</t>
  </si>
  <si>
    <t>Apiloamento manual</t>
  </si>
  <si>
    <t>Concreto Fck = 11 MPa, preparo em betoneira e lanç.</t>
  </si>
  <si>
    <t>Lastro de brita</t>
  </si>
  <si>
    <t>6.3</t>
  </si>
  <si>
    <t>7.1</t>
  </si>
  <si>
    <t>7.2</t>
  </si>
  <si>
    <t>Sinalização</t>
  </si>
  <si>
    <t>Corpo de BSTC 0,40m sem berço</t>
  </si>
  <si>
    <t xml:space="preserve">     PREFEITURA MUNICIPAL DE INACIO MARTINS - PR</t>
  </si>
  <si>
    <t>QUADRO DE QUANTIDADES</t>
  </si>
  <si>
    <t>Municipio : Inacio Martins - Pr</t>
  </si>
  <si>
    <t>SERVIÇO</t>
  </si>
  <si>
    <t>CÓDIGO</t>
  </si>
  <si>
    <t>UNID.</t>
  </si>
  <si>
    <t xml:space="preserve">EXECUÇÃO </t>
  </si>
  <si>
    <t>DIRETA</t>
  </si>
  <si>
    <t>TERCEIRO</t>
  </si>
  <si>
    <t>x</t>
  </si>
  <si>
    <t>OBS.:
* Não será necessário a mobilização e desmobilização, bem como as Melhorias Ambientais, devido a obra a ser executada encontrar-se dentro do quadro Urbano Municipal.
** A Contra Partida Municipal, será feita através de desembolso financeiro, repassado junto ao Convenio</t>
  </si>
  <si>
    <t>Alíquota de ISSQN (%):</t>
  </si>
  <si>
    <t xml:space="preserve"> </t>
  </si>
  <si>
    <t>Comercial</t>
  </si>
  <si>
    <t>Local</t>
  </si>
  <si>
    <t>Materiais</t>
  </si>
  <si>
    <t>Origem</t>
  </si>
  <si>
    <t>Abrigo parada ônibus</t>
  </si>
  <si>
    <t>(1)</t>
  </si>
  <si>
    <t>Areia</t>
  </si>
  <si>
    <t>Brita</t>
  </si>
  <si>
    <t>(2)</t>
  </si>
  <si>
    <t>(4)</t>
  </si>
  <si>
    <t>(5)</t>
  </si>
  <si>
    <t>Gabião galvanizado</t>
  </si>
  <si>
    <t>(3)</t>
  </si>
  <si>
    <t>Massa brita graduada</t>
  </si>
  <si>
    <t>Massa a quente</t>
  </si>
  <si>
    <t>Usina de asfalto</t>
  </si>
  <si>
    <t>Massa a frio</t>
  </si>
  <si>
    <t>Material de fresagem</t>
  </si>
  <si>
    <t>Pista p/Bota-fora</t>
  </si>
  <si>
    <t>Material de pav.demolido</t>
  </si>
  <si>
    <t>Pedreira-</t>
  </si>
  <si>
    <t>Tijolos</t>
  </si>
  <si>
    <t>Trilhos/chapas</t>
  </si>
  <si>
    <t xml:space="preserve">Areia  </t>
  </si>
  <si>
    <t>Cimento Portland</t>
  </si>
  <si>
    <t>CAP/CAP-Borracha/Polímero</t>
  </si>
  <si>
    <t>Cal hidratada CH-1</t>
  </si>
  <si>
    <t>(6)</t>
  </si>
  <si>
    <t>Comércio local ou próximo</t>
  </si>
  <si>
    <t>Curitiba</t>
  </si>
  <si>
    <t>Repar-Araucária</t>
  </si>
  <si>
    <t>CONSUMOS DE LIGANTES BETUMINOSOS - 04/2016</t>
  </si>
  <si>
    <t>SERVIÇOS</t>
  </si>
  <si>
    <t>UD</t>
  </si>
  <si>
    <t>MATERIAL</t>
  </si>
  <si>
    <t>CONSUMO/</t>
  </si>
  <si>
    <t>Adotar Densidade do C.B.U.Q como 2,4 t/m³.</t>
  </si>
  <si>
    <t>UD SERVIÇO</t>
  </si>
  <si>
    <t xml:space="preserve">BINDER </t>
  </si>
  <si>
    <t>t</t>
  </si>
  <si>
    <t>CAP-50/70</t>
  </si>
  <si>
    <t xml:space="preserve">C.B.U.Q.  </t>
  </si>
  <si>
    <t>C.B.U.Q. C/ASF. MODIF.POR POLÍMERO</t>
  </si>
  <si>
    <t>VER TABELA FORNEC.LIGANTES</t>
  </si>
  <si>
    <t>C.B.U.Q. C/ASF. MODIF.POR BORRACHA</t>
  </si>
  <si>
    <t>CAP BORRACHA</t>
  </si>
  <si>
    <t xml:space="preserve">CAPA SELANTE  </t>
  </si>
  <si>
    <t>EMULSÃO RR-2C</t>
  </si>
  <si>
    <t>DRENO LONGITUDINAL PAVIMENTO 15X60CM</t>
  </si>
  <si>
    <t>DRENO TRANSVERSAL PAVIMENTO 13X30CM</t>
  </si>
  <si>
    <t xml:space="preserve">IMPRIMAÇÃO </t>
  </si>
  <si>
    <t>CM-30 OU EMULSÃO P/IMPRIMAÇÃO EAI</t>
  </si>
  <si>
    <t xml:space="preserve">MACADAME BETUMINOSO  </t>
  </si>
  <si>
    <t xml:space="preserve">PINTURA DE LIGAÇÃO </t>
  </si>
  <si>
    <t>EMULSÃO RR-1C</t>
  </si>
  <si>
    <t>PINTURA DE LIGAÇÃO C/EMULSÃO C/POLÍMERO</t>
  </si>
  <si>
    <t>EMULSÃO RR-1C-E</t>
  </si>
  <si>
    <t xml:space="preserve">PINTURA DE PROTEÇÃO </t>
  </si>
  <si>
    <t>PMF DENSO</t>
  </si>
  <si>
    <t xml:space="preserve">RM-1C - RM 2C </t>
  </si>
  <si>
    <t xml:space="preserve">PMF P/ REFORÇO  </t>
  </si>
  <si>
    <t>PMF P/ REVESTIMENTO</t>
  </si>
  <si>
    <t>PRÉ-MISTURADO A QUENTE</t>
  </si>
  <si>
    <t>REPERF.C/C.B.U.Q. MASSA FINA</t>
  </si>
  <si>
    <t>REPERF.C/C.B.U.Q. FAIXA "D"</t>
  </si>
  <si>
    <t>SELAGEM DE TRINCA</t>
  </si>
  <si>
    <t>l</t>
  </si>
  <si>
    <t>TRATAMENTO SUPERFICIAL SIMPLES</t>
  </si>
  <si>
    <t>TRATAMENTO SUPERFICIAL DUPLO</t>
  </si>
  <si>
    <t>TRATAMENTO SUPERFICIAL TRIPLO</t>
  </si>
  <si>
    <t>LAMA ASFÁLTICA FAIXA "1" E "2"</t>
  </si>
  <si>
    <t xml:space="preserve">EMULSÃO RL-1C </t>
  </si>
  <si>
    <t>LAMA ASFÁLTICA FAIXA "3" E "4"</t>
  </si>
  <si>
    <t>MICROREVEST. A FRIO E= 8MM</t>
  </si>
  <si>
    <t xml:space="preserve">EMULSÃO RC-1C-E  </t>
  </si>
  <si>
    <t>MICROREVEST. A FRIO E=12MM</t>
  </si>
  <si>
    <t>MICROREVEST. A FRIO E=16MM</t>
  </si>
  <si>
    <t>TAPA BURACO C/ C.B.U.Q. (MANUAL)</t>
  </si>
  <si>
    <t>TAPA BURACO C/ C.B.U.Q. (MECÂNICO)</t>
  </si>
  <si>
    <t>Regularização compac.subleito 100% PN (B)</t>
  </si>
  <si>
    <t>Setor</t>
  </si>
  <si>
    <t>:</t>
  </si>
  <si>
    <t>DER/ERCSUL - ESCRITORIO REGIONAL CENTRO SUL</t>
  </si>
  <si>
    <t>Valores expressos em Reais (R$)</t>
  </si>
  <si>
    <t>Orçamento</t>
  </si>
  <si>
    <t>6139-2/2017</t>
  </si>
  <si>
    <t>Trecho</t>
  </si>
  <si>
    <t>Estudos de orçamentos</t>
  </si>
  <si>
    <t>Extensão</t>
  </si>
  <si>
    <t xml:space="preserve">2202,070 m2    </t>
  </si>
  <si>
    <t>Data Base: 20/09/2017 (Com desoneração)</t>
  </si>
  <si>
    <t>ORÇAMENTO NÃO CONCLUÍDO. VERIFIQUE.</t>
  </si>
  <si>
    <t>01 - Terraplenagem</t>
  </si>
  <si>
    <t>Código</t>
  </si>
  <si>
    <t>Descrição do Serviço</t>
  </si>
  <si>
    <t>Unid.</t>
  </si>
  <si>
    <t>Quantidade</t>
  </si>
  <si>
    <t>BDI(%)</t>
  </si>
  <si>
    <t>Preço Unitário</t>
  </si>
  <si>
    <t>Preço Total</t>
  </si>
  <si>
    <t>Total do Grupo:</t>
  </si>
  <si>
    <t>02 - Drenagem</t>
  </si>
  <si>
    <t>Corpo de BSTC 0,60m com berço</t>
  </si>
  <si>
    <t>02.01 - Boca de lobo simples em concreto armado</t>
  </si>
  <si>
    <t>Total do Sub-grupo:</t>
  </si>
  <si>
    <t>03 - Pavimentação</t>
  </si>
  <si>
    <t>04 - Ligantes</t>
  </si>
  <si>
    <t>05 - Sinalização</t>
  </si>
  <si>
    <t>06 - Paisagismo e Urbanismo</t>
  </si>
  <si>
    <t>Escavação manual de vala 1a. cat.</t>
  </si>
  <si>
    <t>06.01 - Calçada e=5cm</t>
  </si>
  <si>
    <t>06.02 - Calçada e=8cm</t>
  </si>
  <si>
    <t>Descrição do grupo</t>
  </si>
  <si>
    <t>Total do grupo</t>
  </si>
  <si>
    <t>Preço/m2</t>
  </si>
  <si>
    <t>Terraplenagem</t>
  </si>
  <si>
    <t>Drenagem</t>
  </si>
  <si>
    <t>Pavimentação</t>
  </si>
  <si>
    <t>Ligantes</t>
  </si>
  <si>
    <t>Paisagismo e Urbanismo</t>
  </si>
  <si>
    <t>Total geral</t>
  </si>
  <si>
    <t>Orçamento não aprovado/revisado pela Coordenadoria de Custo e Orçamento</t>
  </si>
  <si>
    <t>Distâncias de transporte</t>
  </si>
  <si>
    <t>Item de transporte</t>
  </si>
  <si>
    <t xml:space="preserve">Serviço de transporte </t>
  </si>
  <si>
    <t>Dist. 1 (km)</t>
  </si>
  <si>
    <t>Dist. 2 (km)</t>
  </si>
  <si>
    <t>Custo (T)</t>
  </si>
  <si>
    <t>Areia (Trecho)</t>
  </si>
  <si>
    <t>Comercial - caminhão basculante</t>
  </si>
  <si>
    <t>Local - caminhão basculante</t>
  </si>
  <si>
    <t>Areia (Usina)</t>
  </si>
  <si>
    <t>Brita graduada p/macadame seco</t>
  </si>
  <si>
    <t>Cal hidratada CH-I (Usina)</t>
  </si>
  <si>
    <t>Comercial - caminhão carroceria</t>
  </si>
  <si>
    <t>Local - caminhão carroceria</t>
  </si>
  <si>
    <t>Cimento asfáltico CAP-50/70 (usina)</t>
  </si>
  <si>
    <t>Material asfáltico a quente</t>
  </si>
  <si>
    <t>Cimento (Trecho)</t>
  </si>
  <si>
    <t>Cordão de pedra</t>
  </si>
  <si>
    <t>Emulsão (Trecho)</t>
  </si>
  <si>
    <t>Material asfáltico a frio</t>
  </si>
  <si>
    <t>Massa (Brita graduada)</t>
  </si>
  <si>
    <t>Massa (CBUQ)</t>
  </si>
  <si>
    <t>Local - massa a quente - caminhão basculante</t>
  </si>
  <si>
    <t>Pedra britada (Trecho)</t>
  </si>
  <si>
    <t>Pedra britada (Usina asfalto)</t>
  </si>
  <si>
    <t>Pedra britada (Usina de solos)</t>
  </si>
  <si>
    <t>Pedra britada 4" (Rachão)</t>
  </si>
  <si>
    <t>Pedra de mão selecionada</t>
  </si>
  <si>
    <t>Tubo de concreto</t>
  </si>
  <si>
    <t>Serviços de transporte</t>
  </si>
  <si>
    <t>Fórmula de transporte</t>
  </si>
  <si>
    <t>0,48x1 + 0,58x2</t>
  </si>
  <si>
    <t>0,48x1 + 0,58x2 + 1,22</t>
  </si>
  <si>
    <t>0,34x1 + 0,41x2</t>
  </si>
  <si>
    <t>0,34x1 + 0,41x2 + 3,44</t>
  </si>
  <si>
    <t>0,48x1 + 0,58x2 + 2,93</t>
  </si>
  <si>
    <t>0,45x + 22,20</t>
  </si>
  <si>
    <t>0,40x + 19,98</t>
  </si>
  <si>
    <t>SCONet - Sistema de Custos e Orçamentos</t>
  </si>
  <si>
    <t>Area m²:</t>
  </si>
  <si>
    <t>Extensão m:</t>
  </si>
  <si>
    <t xml:space="preserve">Trecho : </t>
  </si>
  <si>
    <t>Trecho : RUA ITAPARÁ/RUA BARÃO DO RIO BRANCO/RUA MARECHAL FLORIANO PEIXOTO/RUA RUI BARBOSA</t>
  </si>
  <si>
    <t>Elaborado em : 05/11/2019</t>
  </si>
  <si>
    <t>Área m²:</t>
  </si>
  <si>
    <t>%</t>
  </si>
  <si>
    <t>Aço CA-60 fornec. dobr. colocação</t>
  </si>
  <si>
    <t>Demolição de concreto simples</t>
  </si>
  <si>
    <t>3.1.1</t>
  </si>
  <si>
    <t>3.1.2</t>
  </si>
  <si>
    <t>3.1.4</t>
  </si>
  <si>
    <t>3.2.1</t>
  </si>
  <si>
    <t>3.2.2</t>
  </si>
  <si>
    <t>3.2.3</t>
  </si>
  <si>
    <t>3.2.4</t>
  </si>
  <si>
    <t>3.2.5</t>
  </si>
  <si>
    <t>3.1.3</t>
  </si>
  <si>
    <t>3.3.1</t>
  </si>
  <si>
    <t>3.3.2</t>
  </si>
  <si>
    <t>3.3.3</t>
  </si>
  <si>
    <t>3.3.4</t>
  </si>
  <si>
    <t>Meio fio de concreto tipo 2 (executado c/ extrusora)</t>
  </si>
  <si>
    <t>Meio fio de concreto tipo 7 (executado c/ extrusra) - guia rebaixada</t>
  </si>
  <si>
    <t>Meio fio e sarjeta</t>
  </si>
  <si>
    <t>3.3.5</t>
  </si>
  <si>
    <t>Calçadas em concreto - esp 7,0 cm</t>
  </si>
  <si>
    <t>3.4.1</t>
  </si>
  <si>
    <t>3.4.2</t>
  </si>
  <si>
    <t>3.4.3</t>
  </si>
  <si>
    <t>3.5.1</t>
  </si>
  <si>
    <t>3.5.2</t>
  </si>
  <si>
    <t>Rampas para P.N.E. em concreto</t>
  </si>
  <si>
    <t>Paisagismo</t>
  </si>
  <si>
    <t>3.6.1</t>
  </si>
  <si>
    <t>PAVIMENTAÇÃO ASFALTICA</t>
  </si>
  <si>
    <t>8.1</t>
  </si>
  <si>
    <t>8.1.1</t>
  </si>
  <si>
    <t>8.1.2</t>
  </si>
  <si>
    <t>8.1.3</t>
  </si>
  <si>
    <t>8.1.4</t>
  </si>
  <si>
    <t>8.2</t>
  </si>
  <si>
    <t>8.2.1</t>
  </si>
  <si>
    <t>8.2.2</t>
  </si>
  <si>
    <t>8.2.3</t>
  </si>
  <si>
    <t>8.2.4</t>
  </si>
  <si>
    <t>8.2.5</t>
  </si>
  <si>
    <t>8.3</t>
  </si>
  <si>
    <t>8.3.1</t>
  </si>
  <si>
    <t>8.3.2</t>
  </si>
  <si>
    <t>8.3.3</t>
  </si>
  <si>
    <t>8.3.4</t>
  </si>
  <si>
    <t>8.3.5</t>
  </si>
  <si>
    <t>8.4</t>
  </si>
  <si>
    <t>8.4.1</t>
  </si>
  <si>
    <t>8.4.2</t>
  </si>
  <si>
    <t>8.4.3</t>
  </si>
  <si>
    <t>8.5</t>
  </si>
  <si>
    <t>8.5.1</t>
  </si>
  <si>
    <t>8.5.2</t>
  </si>
  <si>
    <t>8.6</t>
  </si>
  <si>
    <t>8.6.1</t>
  </si>
  <si>
    <t>9.1</t>
  </si>
  <si>
    <t>9.2</t>
  </si>
  <si>
    <t>9.3</t>
  </si>
  <si>
    <t>9.4</t>
  </si>
  <si>
    <t>9.5</t>
  </si>
  <si>
    <t>10.1</t>
  </si>
  <si>
    <t>10.2</t>
  </si>
  <si>
    <t>10.3</t>
  </si>
  <si>
    <t>11.1</t>
  </si>
  <si>
    <t>11.2</t>
  </si>
  <si>
    <t>11.3</t>
  </si>
  <si>
    <t>1  -  GRUPO DE SERVIÇOS PRELIMINARES</t>
  </si>
  <si>
    <t>2  -  GRUPO DE DEMOLIÇÕES E RETIRADAS</t>
  </si>
  <si>
    <t>4  -  GRUPO DO RECAPE ASFALTICO</t>
  </si>
  <si>
    <t>5  -  GRUPO DOS LIGANTES BETUMINOSOS</t>
  </si>
  <si>
    <t>6  -  GRUPO DE SINALIZAÇÃO</t>
  </si>
  <si>
    <t>7  -  GRUPO DE TERRAPLENAGEM</t>
  </si>
  <si>
    <t>8  -  GRUPO DE DRENAGEM/ARTES CORRENTES E PAISAGISMO</t>
  </si>
  <si>
    <t>3  -  GRUPO DRENAGEM/ARTES CORRENTES E PAISAGISMO</t>
  </si>
  <si>
    <t>9 -  GRUPO DA PAVIMENTAÇÃO</t>
  </si>
  <si>
    <t>10  -  GRUPO DOS LIGANTES BETUMINOSOS</t>
  </si>
  <si>
    <t>11  -  GRUPO DE SINALIZAÇÃO</t>
  </si>
  <si>
    <t>3.4.4</t>
  </si>
  <si>
    <t>3.4.5</t>
  </si>
  <si>
    <t>8.4.4</t>
  </si>
  <si>
    <t>8.4.5</t>
  </si>
  <si>
    <t>Leandro Schanoski</t>
  </si>
  <si>
    <t>Engenheiro Civil</t>
  </si>
  <si>
    <t>CREA PR 71.205/D</t>
  </si>
  <si>
    <t>Limpeza de pavimento com jato de ar e agua</t>
  </si>
  <si>
    <t>Grade ferro p/ boca de lobo</t>
  </si>
  <si>
    <t>Piso tatil direcional</t>
  </si>
  <si>
    <t>Piso tatil alerta</t>
  </si>
  <si>
    <t>Pedreiro</t>
  </si>
  <si>
    <t>Servente</t>
  </si>
  <si>
    <t>Ferramentas Manuais</t>
  </si>
  <si>
    <t>Hr</t>
  </si>
  <si>
    <t>areia</t>
  </si>
  <si>
    <t>Argamassa cimento e areia 1:3</t>
  </si>
  <si>
    <t>(B) Mão de Obra</t>
  </si>
  <si>
    <t>(C) Itens de Incidência</t>
  </si>
  <si>
    <t>Custo Horário da Execução (A) + (B) + ( C )</t>
  </si>
  <si>
    <t>(D)Produção da Equipe</t>
  </si>
  <si>
    <t>(E) Custo Unitário da Execução [(A) + (B) + ( C )]/(D)</t>
  </si>
  <si>
    <t>(F) Materiais</t>
  </si>
  <si>
    <t>(G)Serviços</t>
  </si>
  <si>
    <t>(H)Transporte</t>
  </si>
  <si>
    <t>(A) Total:</t>
  </si>
  <si>
    <t>(B) Total:</t>
  </si>
  <si>
    <t>(C) Total:</t>
  </si>
  <si>
    <t>(F) Total:</t>
  </si>
  <si>
    <t>(G) Total:</t>
  </si>
  <si>
    <t>(H) Total:</t>
  </si>
  <si>
    <t>Custo Direto Total (E) +(F) +(G) + (H)</t>
  </si>
  <si>
    <t>(A) Equipmento</t>
  </si>
  <si>
    <t>4.3</t>
  </si>
  <si>
    <t>Reperfilamento em C.B.U.Q. (massa fina) excl. fornec. do CAP (até 10.000 t) espessura de  3,0 cm</t>
  </si>
  <si>
    <t>Rampas para PNE - Tipo 01 - 4,32 m² = para 1,0 unidade</t>
  </si>
  <si>
    <t>Rampas para PNE - Tipo 06 - 7,65 m² = para 1,0 unidade</t>
  </si>
  <si>
    <t>C.B.U.Q. excl. fornec. do CAP (até 10.000 t)  capa 3,0 cm</t>
  </si>
  <si>
    <t>Quantidade unitaria</t>
  </si>
  <si>
    <t>Total unitario do Sub-grupo:</t>
  </si>
  <si>
    <t xml:space="preserve">06.03 - Rampa PNE - Tipo 01 - 4,32 m² </t>
  </si>
  <si>
    <t>Extensão m²</t>
  </si>
  <si>
    <t>PLANILHA ORÇAMENTARIA DE PAVIMENTAÇÃO ASFALTICA - GLOBAL</t>
  </si>
  <si>
    <t>GRUPO DE SERVIÇOS DE TERRAPLANAGEM</t>
  </si>
  <si>
    <t>Total do Item Serviços Terraplanagem</t>
  </si>
  <si>
    <t>2.1</t>
  </si>
  <si>
    <t xml:space="preserve">GRUPO PAVIMENTAÇÃO ASFALTICA </t>
  </si>
  <si>
    <t>5.3</t>
  </si>
  <si>
    <t>TOTAL DA PAVIMENTAÇÃO ASFALTICA COM BDI</t>
  </si>
  <si>
    <t>ver os quantitativos das unidades antes de concluir conforme projeto</t>
  </si>
  <si>
    <t>Preço Total 1 unidades</t>
  </si>
  <si>
    <t>Total total do Sub-grupo para 1 unidade:</t>
  </si>
  <si>
    <t>Preço Total para 17 unidades</t>
  </si>
  <si>
    <t>Esc. carga e transp. 1a. cat.   400-600m</t>
  </si>
  <si>
    <t>PREFEITURA MUNICIPAL DE INÁCIO MARTINS</t>
  </si>
  <si>
    <t>Piso tátil alerta/direcional 20x20 (vermelho)</t>
  </si>
  <si>
    <t>06.05 - Piso Tatil alerta/direcional m²  (semelhante composição codigo 863000= pagina 514) = m²</t>
  </si>
  <si>
    <t>Piso tátil alerta/direcional 20x20 vermelho</t>
  </si>
  <si>
    <t>ADMINISTRAÇÃO CENTRAL</t>
  </si>
  <si>
    <t>DESPESAS FINANCEIRAS</t>
  </si>
  <si>
    <t>Formas de madeira comum</t>
  </si>
  <si>
    <t>4.2.1</t>
  </si>
  <si>
    <t>4.2.2</t>
  </si>
  <si>
    <t>Total do Grupo Drenagem e Artes correntes</t>
  </si>
  <si>
    <t>GRUPO DRENAGEM/ARTES CORRENTES</t>
  </si>
  <si>
    <t>5.1.1</t>
  </si>
  <si>
    <t>Fornecimento e assentamento de ladrilho hidraulico (piso tátil-diercional) 20x20cm vermelho</t>
  </si>
  <si>
    <t>Sub-total calçadas em concreto</t>
  </si>
  <si>
    <t>5.3.1</t>
  </si>
  <si>
    <t>GRUPO SERVIÇOS COMPLEMENTARES</t>
  </si>
  <si>
    <t>Total do Grupo Serviços Complementares</t>
  </si>
  <si>
    <t xml:space="preserve"> CRONOGRAMA FÍSICO-FINANCEIRO</t>
  </si>
  <si>
    <t>MUNICIPIO: Inácio Martins</t>
  </si>
  <si>
    <t>Favor não imprimir este quadro</t>
  </si>
  <si>
    <t>OBJETO: Pavimentação Asfáltica</t>
  </si>
  <si>
    <t xml:space="preserve">Data: </t>
  </si>
  <si>
    <t>CRONOGRAMA FISICO ( % )</t>
  </si>
  <si>
    <t>PROPORÇÕES</t>
  </si>
  <si>
    <t>GRUPO DE SERVIÇO</t>
  </si>
  <si>
    <t>A REALIZAR  (DIAS)</t>
  </si>
  <si>
    <t>R$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</si>
  <si>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</si>
  <si>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</si>
  <si>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</si>
  <si>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</si>
  <si>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</si>
  <si>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</si>
  <si>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</si>
  <si>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</si>
  <si>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</si>
  <si>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</si>
  <si>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</si>
  <si>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XXXX Dias</t>
  </si>
  <si>
    <t>Acumulado</t>
  </si>
  <si>
    <t xml:space="preserve">Estado </t>
  </si>
  <si>
    <t xml:space="preserve">Municipio </t>
  </si>
  <si>
    <t xml:space="preserve">Sub-total </t>
  </si>
  <si>
    <t>CRONOGRAMA FINANCEIRO ( R$ )</t>
  </si>
  <si>
    <t>PARTICIPAÇÃO</t>
  </si>
  <si>
    <t>A REALIZAR (DIAS)</t>
  </si>
  <si>
    <t>Engenheiro Civil - CREA 71.205/D</t>
  </si>
  <si>
    <t>SUPRESSÃO PARA ALINHAR O VALOR DO CONTRATO AO DO CONVÊNIO</t>
  </si>
  <si>
    <t>RUA DOM PEDRO II E RUA BENJAMIN CONSTANT</t>
  </si>
  <si>
    <t>Drenagem pluvial</t>
  </si>
  <si>
    <t>Remoção de bueiros DN 0,40m</t>
  </si>
  <si>
    <t>Corpo de BSTC 0,40m sem berço - armado</t>
  </si>
  <si>
    <t>Corpo de BSTC 0,60m sem berço - armado</t>
  </si>
  <si>
    <t>Sub-total drenagem pluvial</t>
  </si>
  <si>
    <t xml:space="preserve">Boca de Lobo simples em concreto armado </t>
  </si>
  <si>
    <t>Meio fio em concreto</t>
  </si>
  <si>
    <t>Demolição de concreto simples (retirada de meio fio 0,043 m3/m)</t>
  </si>
  <si>
    <t>Sub-total meio fio em concreto</t>
  </si>
  <si>
    <t>Sub base e base</t>
  </si>
  <si>
    <t>Regularização</t>
  </si>
  <si>
    <t>Sub-total regularização</t>
  </si>
  <si>
    <t>Sub-total sub base e base</t>
  </si>
  <si>
    <t>Revestimentos</t>
  </si>
  <si>
    <t>Fornecimento de emulsão EAI - imprimação</t>
  </si>
  <si>
    <t>Pintura de ligação RR-1C, exclusive emulsão</t>
  </si>
  <si>
    <t>Fornecimento de emulsão RR-1C - pintura de ligação</t>
  </si>
  <si>
    <t xml:space="preserve">C.B.U.Q. excl. fornec. do CAP (até 10.000 t) Faixa C </t>
  </si>
  <si>
    <t>Sub-total revestimentos</t>
  </si>
  <si>
    <t>Lombadas e faixas elevadas</t>
  </si>
  <si>
    <t>Lombadas 01 em CBUQ - Trecho 01 = Rua Dom Pedro II - esquina com a Rua Rui Barbosa - area de abrangencia 34,63 m2</t>
  </si>
  <si>
    <t>Sub-total lombadas e faixas elevadas</t>
  </si>
  <si>
    <t>Total do Grupo Pavimentação Asfáltica</t>
  </si>
  <si>
    <t>Demolições de calçadas</t>
  </si>
  <si>
    <t>Demolição de concreto simples (demolição de calçadas existentes)</t>
  </si>
  <si>
    <t>Regularização e compactação manual de passeios</t>
  </si>
  <si>
    <t>Fornecimento e assentamento de ladrilho hidraulico (piso tátil-alerta) 20x20cm amarelo</t>
  </si>
  <si>
    <t>Sub-total demolição de calçadas</t>
  </si>
  <si>
    <t>Rua Dom Pedro II e Rua Benjamin Constat</t>
  </si>
  <si>
    <t xml:space="preserve">06.01 - Rampa PNE - Tipo 06 - 7,65 m² </t>
  </si>
  <si>
    <t>Sub-total rampas para P.N.E. - Tipo 06</t>
  </si>
  <si>
    <t>Piso tátil alerta 20x20 amarelo</t>
  </si>
  <si>
    <t>Faixa de sinalização horizontal c/tinta resina acrílica base solvente</t>
  </si>
  <si>
    <t>ART DE PROJETOS E ORÇAMENTO 17 2025 20 29 619</t>
  </si>
  <si>
    <t>LOCAL DA OBRA: RUA DOM PEDRO II  E RUA BENJAMIN CONSTANT</t>
  </si>
  <si>
    <t>6.4</t>
  </si>
  <si>
    <t>6.5</t>
  </si>
  <si>
    <t>RUA BENJAMIN CONSTANT</t>
  </si>
  <si>
    <t xml:space="preserve">preço x m2 = </t>
  </si>
  <si>
    <t>C/BDI 21,35%</t>
  </si>
  <si>
    <t>DISTÂNCIAS MÉDIAS DE TRANSPORTES (km)</t>
  </si>
  <si>
    <t>Município:</t>
  </si>
  <si>
    <t>Projeto</t>
  </si>
  <si>
    <t>Local:</t>
  </si>
  <si>
    <t>Destinos</t>
  </si>
  <si>
    <t>Sigla Transporte</t>
  </si>
  <si>
    <t>x; x1 = Pav.</t>
  </si>
  <si>
    <t>x2 = Ñ pav.</t>
  </si>
  <si>
    <t xml:space="preserve"> DESTINO - TRECHO DA OBRA</t>
  </si>
  <si>
    <t>CCC</t>
  </si>
  <si>
    <t>Areal -</t>
  </si>
  <si>
    <t>LCB</t>
  </si>
  <si>
    <t>areal</t>
  </si>
  <si>
    <t>Brita 4A / Bica Corrida</t>
  </si>
  <si>
    <t>pedreira</t>
  </si>
  <si>
    <t xml:space="preserve">Brita Graduada </t>
  </si>
  <si>
    <t>CCS</t>
  </si>
  <si>
    <t>Pó de Pedra</t>
  </si>
  <si>
    <t>Saibro / Material de jazida / Moledo</t>
  </si>
  <si>
    <t>Macadame Hidráulico / Seco</t>
  </si>
  <si>
    <t>LCC</t>
  </si>
  <si>
    <t>Rachão / Pedra de Mão / Pedra britada</t>
  </si>
  <si>
    <t>Pedra Irregular / Cordão lateral</t>
  </si>
  <si>
    <t>LMF</t>
  </si>
  <si>
    <t xml:space="preserve">Paralelepípedos Regulares / Fincadinha Granito </t>
  </si>
  <si>
    <t>LMQ</t>
  </si>
  <si>
    <t>Petit - Pavet - (Pedra Portuguesa)</t>
  </si>
  <si>
    <t>LMC</t>
  </si>
  <si>
    <t>Cal hidratada / virgem</t>
  </si>
  <si>
    <t>(7)</t>
  </si>
  <si>
    <t>Origem da Fábrica</t>
  </si>
  <si>
    <t>MAF</t>
  </si>
  <si>
    <t xml:space="preserve">CAP-50/70 </t>
  </si>
  <si>
    <t>MAQ</t>
  </si>
  <si>
    <t>CAP</t>
  </si>
  <si>
    <t>Cimento Portland - ensacado</t>
  </si>
  <si>
    <t>Cimento Portland - granel (silo)</t>
  </si>
  <si>
    <t>Concreto Compactado a Rolo (massa)</t>
  </si>
  <si>
    <t>Concreto Usinado</t>
  </si>
  <si>
    <t>EAI / CM-30</t>
  </si>
  <si>
    <t>cap</t>
  </si>
  <si>
    <t>Emulsão  RR-1C; RR-2C</t>
  </si>
  <si>
    <t>Emulsão</t>
  </si>
  <si>
    <r>
      <t>Usina de solos</t>
    </r>
    <r>
      <rPr>
        <sz val="9"/>
        <rFont val="Tahoma"/>
        <family val="2"/>
      </rPr>
      <t xml:space="preserve"> </t>
    </r>
  </si>
  <si>
    <t>Massa solo cimento</t>
  </si>
  <si>
    <t>Massa FRIO</t>
  </si>
  <si>
    <t>Massa quente</t>
  </si>
  <si>
    <t>Solo argiloso</t>
  </si>
  <si>
    <t>Fincadinha de concreto</t>
  </si>
  <si>
    <t>Lajotas de Concreto</t>
  </si>
  <si>
    <t>Meio-fio</t>
  </si>
  <si>
    <t>Paver ou Bloket</t>
  </si>
  <si>
    <t>Tubo</t>
  </si>
  <si>
    <t>Tubos</t>
  </si>
  <si>
    <t>DESTINO: FÁB. ARTE-FATO</t>
  </si>
  <si>
    <t>Areal</t>
  </si>
  <si>
    <t>Pedreira</t>
  </si>
  <si>
    <t>DESTINO: USINA ASFALTO</t>
  </si>
  <si>
    <t>Areal-</t>
  </si>
  <si>
    <t>Dados do Revestimento do Projeto</t>
  </si>
  <si>
    <t>Densidade do CBUQ</t>
  </si>
  <si>
    <t>t/m3</t>
  </si>
  <si>
    <t>Emulsão RM-1C/2C ; RL</t>
  </si>
  <si>
    <t xml:space="preserve">Teor de CAP </t>
  </si>
  <si>
    <t>DESTINO: USINA CON-CRETO OU SOLO-CIM.</t>
  </si>
  <si>
    <t>Densidade do PMQ</t>
  </si>
  <si>
    <t>Solo (solo cimento)</t>
  </si>
  <si>
    <t>Saibreira</t>
  </si>
  <si>
    <t>Teor do CAP - PMQ</t>
  </si>
  <si>
    <t>Obs:</t>
  </si>
  <si>
    <t>Fabrica de tubo mais proximo, com renomado reconhecimento local.</t>
  </si>
  <si>
    <t>Balsa Nova ou Rio Branco do Sul</t>
  </si>
  <si>
    <t>Curitiba (CT), Araucária</t>
  </si>
  <si>
    <t>Almirante Tamandaré, Itaperuçu, Rio Branco do Sul</t>
  </si>
  <si>
    <t>Referência do DER-PR</t>
  </si>
  <si>
    <t>INACIO MARTINS PR</t>
  </si>
  <si>
    <t>RUA DOM PEDRO II E RUA BENJAMIN COSNTANT</t>
  </si>
  <si>
    <t>Tachão refletivo monodirecional</t>
  </si>
  <si>
    <t>Data base DER : AGOSTO 2025 ( sem desoneração)</t>
  </si>
  <si>
    <t>Grelha de ferro para caixa coletora sarjeta</t>
  </si>
  <si>
    <t>Data Base: AGOSTO 2025 (Sem desoneração)</t>
  </si>
  <si>
    <t>EMULSÕES</t>
  </si>
  <si>
    <t>Serviço</t>
  </si>
  <si>
    <t>TOTAL</t>
  </si>
  <si>
    <t>DMT =</t>
  </si>
  <si>
    <t>km</t>
  </si>
  <si>
    <t>Transporte de emulsão (trecho)</t>
  </si>
  <si>
    <t>t.km</t>
  </si>
  <si>
    <t>T.Km</t>
  </si>
  <si>
    <t>Transporte de cimento asfaltico CAP 50/70 usina</t>
  </si>
  <si>
    <t>RUA RUA DOM PEDRO II - TRECHO 01</t>
  </si>
  <si>
    <t>RUA RUA DOM PEDRO II - TRECHO 02</t>
  </si>
  <si>
    <t>Trecho: Pavimentação Asfáltica da Rua Dom Pedro II e Rua Benjamin Constant</t>
  </si>
  <si>
    <t xml:space="preserve">BDI REDUZIDO ESTIMATIVO DER/PR -  SEM DESONERAÇÃO                                                                       DELIBERAÇÃO Nº Nº 474/2025-CD - VALIDADE A PARTIR DE 07/11/2025 </t>
  </si>
  <si>
    <t>AC (*)</t>
  </si>
  <si>
    <t xml:space="preserve">RISCOS  </t>
  </si>
  <si>
    <t>R (*)</t>
  </si>
  <si>
    <t>SEGUROS E GARANTIAS</t>
  </si>
  <si>
    <t>SG (*)</t>
  </si>
  <si>
    <t>DF (*)</t>
  </si>
  <si>
    <t xml:space="preserve">LUCRO </t>
  </si>
  <si>
    <t>L (*)</t>
  </si>
  <si>
    <t>TRIBUTOS (T)</t>
  </si>
  <si>
    <t>ISS</t>
  </si>
  <si>
    <t>ALTERAR COM O CÁLCULO DA LINHA 16</t>
  </si>
  <si>
    <t>PIS</t>
  </si>
  <si>
    <t>COFINS</t>
  </si>
  <si>
    <t>CPRB</t>
  </si>
  <si>
    <t>SUB-TOTAL</t>
  </si>
  <si>
    <t>BDI</t>
  </si>
  <si>
    <t>ALTERAR DE ACORDO COM O ISS E BASE DE CÁLCULO DA MÃO DE OBRA</t>
  </si>
  <si>
    <t>BDI = (((((1+(AC+R+SG)/100)x(1+DF/100)x(1+L/100))/(1-T/100))-1)x100)</t>
  </si>
  <si>
    <t>(*) PERCENTUAIS MÉDIOS - EM CONFORMIDADE COM O ACÓRDÃO 2622/13-P TCU                                                                                                                               (**) % DA BASE DE CÁLCULO DO(S) MUNICIPIO(S) ABRANGIDO(S) PELA OBRA</t>
  </si>
  <si>
    <t>BASE DE CÁLCULO ISS = 3,50% X 40% = 1,00% (**)</t>
  </si>
  <si>
    <t>2.1.1</t>
  </si>
  <si>
    <t>2.1.2</t>
  </si>
  <si>
    <t>2.1.3</t>
  </si>
  <si>
    <t>2.1.4</t>
  </si>
  <si>
    <t>2.1.5</t>
  </si>
  <si>
    <t>2.1.6</t>
  </si>
  <si>
    <t>2.1.7</t>
  </si>
  <si>
    <t>2.2</t>
  </si>
  <si>
    <t>2.2.1</t>
  </si>
  <si>
    <t>2.2.2</t>
  </si>
  <si>
    <t>2.2.3</t>
  </si>
  <si>
    <t>2.3</t>
  </si>
  <si>
    <t>2.3.1</t>
  </si>
  <si>
    <t>2.3.2</t>
  </si>
  <si>
    <t>2.3.3</t>
  </si>
  <si>
    <t>3.3.7</t>
  </si>
  <si>
    <t>4.2.3</t>
  </si>
  <si>
    <t>4.2.4</t>
  </si>
  <si>
    <t>4.2.5</t>
  </si>
  <si>
    <t>Corpo de BSTC 0,60m sem berço - c/tubo PS-1</t>
  </si>
  <si>
    <t>Corpo de BSTC 0,40m sem berço - c/tubo PS-1</t>
  </si>
  <si>
    <t>Remoção de pavimento poliédrico</t>
  </si>
  <si>
    <t>2.3.4</t>
  </si>
  <si>
    <t>2.3.5</t>
  </si>
  <si>
    <t>GRUPO SERVIÇOS LIGANTES BETUMINOSOS</t>
  </si>
  <si>
    <t>Total do Grupo Ligantes Betuminosos</t>
  </si>
  <si>
    <t>5.3.2</t>
  </si>
  <si>
    <t>5.3.3</t>
  </si>
  <si>
    <t>5.3.4</t>
  </si>
  <si>
    <t>Rampas para P.N.E. - Tipo 06 - 7.65 m² - 35 ud</t>
  </si>
  <si>
    <t xml:space="preserve">Placa de obra 4,00 x 2,00 </t>
  </si>
  <si>
    <t>Placa sinalização c/ película refletiva e nomes logradouros e lomdadas e circulares e octogonal</t>
  </si>
  <si>
    <t>RUA DOM PEDRO II - TRECHO 01</t>
  </si>
  <si>
    <t>PLANILHA ORÇAMENTARIA DE PAVIMENTAÇÃO ASFALTICA - RUA DOM PEDRO II - TRECHO 01</t>
  </si>
  <si>
    <t>PLANILHA ORÇAMENTARIA DE PAVIMENTAÇÃO ASFALTICA - RUA DOM PEDRO II - TRECHO 02</t>
  </si>
  <si>
    <t>RUA DOM PEDRO II - TRECHO 02</t>
  </si>
  <si>
    <t>PLANILHA ORÇAMENTARIA DE PAVIMENTAÇÃO ASFALTICA - RUA BENJAMIN CONSTANT</t>
  </si>
  <si>
    <t>Lombadas</t>
  </si>
  <si>
    <t>Pista</t>
  </si>
  <si>
    <t>lombadas</t>
  </si>
  <si>
    <t>Rampas para P.N.E. - Tipo 06 - 7.65 m² - 8,0 ud</t>
  </si>
  <si>
    <t>Rampas para P.N.E. - Tipo 06 - 7.65 m² - 23 ud</t>
  </si>
  <si>
    <t>Rampas para P.N.E. - Tipo 06 - 7.65 m² - 4 ud</t>
  </si>
  <si>
    <t>Quatrocentos e vinte e dois mil e dezessete reais e sessenta e nove centavos</t>
  </si>
  <si>
    <t>Setecentos e um mil e oitocentos e dez reais e oitenta e seis centavos</t>
  </si>
  <si>
    <t>Um milhão e setecentos e quarenta e tres mil e trezentos e sessenta e seis reais e tres centavos</t>
  </si>
  <si>
    <t>C/BDI 19,90%</t>
  </si>
  <si>
    <t>Elaborado em : 07/05/2026</t>
  </si>
  <si>
    <t>INACIO MARTINS, 07 DE MAIO DE 2026.</t>
  </si>
  <si>
    <t>GRUPO SINALIZAÇÃO PROVISÓRIA</t>
  </si>
  <si>
    <t>7.3</t>
  </si>
  <si>
    <t>7.4</t>
  </si>
  <si>
    <t>Bandeirinha</t>
  </si>
  <si>
    <t>h</t>
  </si>
  <si>
    <t>Fornecimento e instalação de cone de PVC flexível refletivo h=75 cm para sinalização provisória</t>
  </si>
  <si>
    <t>Placa de sinalização provisória</t>
  </si>
  <si>
    <t>Suporte de madeira 3" x 3" para sinalização provisória</t>
  </si>
  <si>
    <t>Total do Item Sinalização Provisória</t>
  </si>
  <si>
    <t>GRUPO ADMINISTRAÇÃO LOCAL</t>
  </si>
  <si>
    <t>Administração local</t>
  </si>
  <si>
    <t>Total do Item Administração local</t>
  </si>
  <si>
    <t>GRUPO INSTALAÇÃO DO CANTEIRO</t>
  </si>
  <si>
    <t>Instalação do canteiro de obras</t>
  </si>
  <si>
    <t>GRUPO MOBILIZAÇÃO E DESMOBILIZAÇÃO</t>
  </si>
  <si>
    <t>Mobilização e desmobilização</t>
  </si>
  <si>
    <t>Total do Item Instalação do Canteiro</t>
  </si>
  <si>
    <t>Total do Item Mobilização e Desmobilização</t>
  </si>
  <si>
    <t>LICITAÇÃO E CONTRATAÇÃO</t>
  </si>
  <si>
    <t>TERRAPLENAGEM</t>
  </si>
  <si>
    <t>DRENAGEM E OBRAS ARTE CORRENTES</t>
  </si>
  <si>
    <t>PAVIMENTAÇÃO</t>
  </si>
  <si>
    <t>LIGANTES BETUMINOSOS</t>
  </si>
  <si>
    <t xml:space="preserve">SERVIÇOS COMPLEMENTARES </t>
  </si>
  <si>
    <t>SINALIZAÇÃO</t>
  </si>
  <si>
    <t xml:space="preserve">SINALIZAÇÃO PROVISÓRIA </t>
  </si>
  <si>
    <t xml:space="preserve">ADMINISTRAÇÃO LOCAL </t>
  </si>
  <si>
    <t xml:space="preserve">INSTALAÇÃO DO CANTEIRO </t>
  </si>
  <si>
    <t>MOBILIZAÇÃO E DESMOBILIZAÇÃO</t>
  </si>
  <si>
    <t xml:space="preserve">Total </t>
  </si>
  <si>
    <t>Tres milhões e trezentos e quarenta e cinco mil e quatrocentos e quarenta reais e oito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</si>
</sst>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"/>
    <numFmt numFmtId="165" formatCode="#,##0.0000"/>
    <numFmt numFmtId="166" formatCode="#,##0.000"/>
    <numFmt numFmtId="167" formatCode="000000"/>
    <numFmt numFmtId="168" formatCode="0.000"/>
    <numFmt numFmtId="169" formatCode="#0.00"/>
    <numFmt numFmtId="170" formatCode="##0.00"/>
    <numFmt numFmtId="171" formatCode="#,##0.00_ ;\-#,##0.00\ "/>
    <numFmt numFmtId="172" formatCode="0.0000%"/>
    <numFmt numFmtId="173" formatCode="_-* #,##0.00_-;\-* #,##0.00_-;_-* &quot;-&quot;????_-;_-@_-"/>
    <numFmt numFmtId="174" formatCode="&quot;R$&quot;\ #,##0.00"/>
    <numFmt numFmtId="175" formatCode="_(* #,##0.000_);_(* \(#,##0.000\);_(* &quot;-&quot;??_);_(@_)"/>
  </numFmts>
  <fonts count="68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28"/>
      <color rgb="FF000000"/>
      <name val="Calibri"/>
      <family val="2"/>
      <charset val="1"/>
    </font>
    <font>
      <sz val="11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4"/>
      <color rgb="FF000000"/>
      <name val="Arial Black"/>
      <family val="2"/>
      <charset val="1"/>
    </font>
    <font>
      <b/>
      <sz val="10"/>
      <color rgb="FF000000"/>
      <name val="Calibri"/>
      <family val="2"/>
      <charset val="1"/>
    </font>
    <font>
      <b/>
      <sz val="16"/>
      <name val="Arial"/>
      <family val="2"/>
      <charset val="1"/>
    </font>
    <font>
      <b/>
      <sz val="12"/>
      <name val="Arial"/>
      <family val="2"/>
      <charset val="1"/>
    </font>
    <font>
      <b/>
      <sz val="12"/>
      <name val="Times New Roman"/>
      <family val="1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9"/>
      <color indexed="63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  <font>
      <sz val="4"/>
      <color indexed="8"/>
      <name val="Arial"/>
      <family val="2"/>
    </font>
    <font>
      <sz val="10"/>
      <name val="MS Sans Serif"/>
      <family val="2"/>
    </font>
    <font>
      <b/>
      <sz val="14"/>
      <name val="Arial"/>
      <family val="2"/>
    </font>
    <font>
      <b/>
      <i/>
      <sz val="20"/>
      <color rgb="FF000000"/>
      <name val="Calibri"/>
      <family val="2"/>
      <charset val="1"/>
    </font>
    <font>
      <b/>
      <sz val="10"/>
      <color indexed="8"/>
      <name val="Arial"/>
      <family val="2"/>
    </font>
    <font>
      <b/>
      <sz val="9"/>
      <color indexed="63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20"/>
      <color rgb="FF00000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00FF"/>
      <name val="Calibri"/>
      <family val="2"/>
      <scheme val="minor"/>
    </font>
    <font>
      <sz val="8"/>
      <name val="Calibri"/>
      <family val="2"/>
      <charset val="1"/>
    </font>
    <font>
      <b/>
      <sz val="16"/>
      <name val="Arial"/>
      <family val="2"/>
    </font>
    <font>
      <b/>
      <sz val="10"/>
      <color rgb="FFFF0000"/>
      <name val="MS Sans Serif"/>
    </font>
    <font>
      <sz val="8"/>
      <name val="MS Sans Serif"/>
    </font>
    <font>
      <b/>
      <sz val="14"/>
      <color theme="1"/>
      <name val="Tahoma"/>
      <family val="2"/>
    </font>
    <font>
      <b/>
      <sz val="12"/>
      <color theme="1"/>
      <name val="Arial"/>
      <family val="2"/>
    </font>
    <font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10"/>
      <name val="Tahoma"/>
      <family val="2"/>
    </font>
    <font>
      <b/>
      <sz val="12"/>
      <name val="Arial"/>
      <family val="2"/>
    </font>
    <font>
      <b/>
      <sz val="9"/>
      <color rgb="FF000000"/>
      <name val="Helvetica-Bold"/>
    </font>
    <font>
      <sz val="10"/>
      <color rgb="FF000000"/>
      <name val="Helvetica"/>
    </font>
    <font>
      <sz val="9"/>
      <name val="Tahoma"/>
      <family val="2"/>
    </font>
    <font>
      <sz val="8"/>
      <name val="Tahoma"/>
      <family val="2"/>
    </font>
    <font>
      <b/>
      <u/>
      <sz val="10"/>
      <name val="Tahoma"/>
      <family val="2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b/>
      <sz val="11"/>
      <name val="MS Sans Serif"/>
    </font>
  </fonts>
  <fills count="16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E2F0D9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C0C0C0"/>
      </patternFill>
    </fill>
    <fill>
      <patternFill patternType="solid">
        <fgColor rgb="FFA6A6A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8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/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/>
      <bottom/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5" fillId="0" borderId="0"/>
    <xf numFmtId="0" fontId="3" fillId="0" borderId="0"/>
  </cellStyleXfs>
  <cellXfs count="668">
    <xf numFmtId="0" fontId="0" fillId="0" borderId="0" xfId="0"/>
    <xf numFmtId="0" fontId="5" fillId="0" borderId="0" xfId="0" applyFont="1" applyAlignment="1">
      <alignment horizontal="left"/>
    </xf>
    <xf numFmtId="0" fontId="0" fillId="3" borderId="0" xfId="0" applyFill="1"/>
    <xf numFmtId="0" fontId="6" fillId="3" borderId="0" xfId="0" applyFont="1" applyFill="1" applyAlignment="1">
      <alignment horizontal="center"/>
    </xf>
    <xf numFmtId="0" fontId="0" fillId="0" borderId="6" xfId="0" applyBorder="1"/>
    <xf numFmtId="0" fontId="0" fillId="0" borderId="1" xfId="0" applyBorder="1"/>
    <xf numFmtId="0" fontId="9" fillId="0" borderId="1" xfId="0" applyFont="1" applyBorder="1"/>
    <xf numFmtId="0" fontId="9" fillId="0" borderId="1" xfId="0" applyFont="1" applyBorder="1" applyAlignment="1">
      <alignment horizontal="right" vertical="center"/>
    </xf>
    <xf numFmtId="0" fontId="10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9" xfId="0" applyBorder="1"/>
    <xf numFmtId="164" fontId="6" fillId="2" borderId="10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top" wrapText="1"/>
    </xf>
    <xf numFmtId="0" fontId="6" fillId="0" borderId="8" xfId="0" applyFont="1" applyBorder="1"/>
    <xf numFmtId="0" fontId="6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/>
    <xf numFmtId="0" fontId="0" fillId="0" borderId="11" xfId="0" applyBorder="1"/>
    <xf numFmtId="0" fontId="0" fillId="0" borderId="3" xfId="0" applyBorder="1" applyAlignment="1">
      <alignment horizontal="left"/>
    </xf>
    <xf numFmtId="0" fontId="0" fillId="0" borderId="3" xfId="0" applyBorder="1"/>
    <xf numFmtId="0" fontId="0" fillId="0" borderId="7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13" fillId="2" borderId="1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11" fillId="3" borderId="8" xfId="0" applyFont="1" applyFill="1" applyBorder="1" applyAlignment="1">
      <alignment horizontal="left" vertical="center" wrapText="1"/>
    </xf>
    <xf numFmtId="10" fontId="9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4" borderId="10" xfId="0" applyFill="1" applyBorder="1"/>
    <xf numFmtId="0" fontId="0" fillId="4" borderId="1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4" borderId="13" xfId="0" applyFill="1" applyBorder="1"/>
    <xf numFmtId="0" fontId="0" fillId="4" borderId="20" xfId="0" applyFill="1" applyBorder="1" applyAlignment="1">
      <alignment horizontal="center"/>
    </xf>
    <xf numFmtId="0" fontId="0" fillId="0" borderId="22" xfId="0" applyBorder="1"/>
    <xf numFmtId="0" fontId="0" fillId="0" borderId="23" xfId="0" applyBorder="1" applyAlignment="1">
      <alignment horizontal="center"/>
    </xf>
    <xf numFmtId="166" fontId="11" fillId="3" borderId="1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6" borderId="0" xfId="0" applyFill="1"/>
    <xf numFmtId="0" fontId="11" fillId="3" borderId="4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4" fontId="0" fillId="0" borderId="8" xfId="0" applyNumberFormat="1" applyBorder="1"/>
    <xf numFmtId="0" fontId="6" fillId="2" borderId="19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left" vertical="center"/>
    </xf>
    <xf numFmtId="0" fontId="6" fillId="8" borderId="3" xfId="0" applyFont="1" applyFill="1" applyBorder="1" applyAlignment="1">
      <alignment horizontal="left" vertical="center"/>
    </xf>
    <xf numFmtId="0" fontId="6" fillId="8" borderId="7" xfId="0" applyFont="1" applyFill="1" applyBorder="1" applyAlignment="1">
      <alignment horizontal="left" vertical="center"/>
    </xf>
    <xf numFmtId="0" fontId="19" fillId="6" borderId="25" xfId="0" applyFont="1" applyFill="1" applyBorder="1" applyAlignment="1">
      <alignment horizontal="right" vertical="top" wrapText="1"/>
    </xf>
    <xf numFmtId="2" fontId="19" fillId="6" borderId="25" xfId="0" applyNumberFormat="1" applyFont="1" applyFill="1" applyBorder="1" applyAlignment="1">
      <alignment horizontal="right" vertical="top" wrapText="1"/>
    </xf>
    <xf numFmtId="0" fontId="19" fillId="6" borderId="25" xfId="0" applyFont="1" applyFill="1" applyBorder="1" applyAlignment="1">
      <alignment horizontal="left" vertical="top" wrapText="1"/>
    </xf>
    <xf numFmtId="0" fontId="22" fillId="6" borderId="25" xfId="0" applyFont="1" applyFill="1" applyBorder="1" applyAlignment="1">
      <alignment horizontal="right" vertical="top" wrapText="1"/>
    </xf>
    <xf numFmtId="169" fontId="19" fillId="6" borderId="25" xfId="0" applyNumberFormat="1" applyFont="1" applyFill="1" applyBorder="1" applyAlignment="1">
      <alignment horizontal="right" vertical="top" wrapText="1"/>
    </xf>
    <xf numFmtId="0" fontId="19" fillId="6" borderId="25" xfId="0" applyFont="1" applyFill="1" applyBorder="1" applyAlignment="1">
      <alignment horizontal="center" vertical="top" wrapText="1"/>
    </xf>
    <xf numFmtId="0" fontId="22" fillId="6" borderId="25" xfId="0" applyFont="1" applyFill="1" applyBorder="1" applyAlignment="1">
      <alignment horizontal="left" vertical="top" wrapText="1"/>
    </xf>
    <xf numFmtId="0" fontId="22" fillId="6" borderId="25" xfId="0" applyFont="1" applyFill="1" applyBorder="1" applyAlignment="1">
      <alignment horizontal="center" vertical="top" wrapText="1"/>
    </xf>
    <xf numFmtId="0" fontId="19" fillId="6" borderId="28" xfId="0" applyFont="1" applyFill="1" applyBorder="1" applyAlignment="1">
      <alignment horizontal="left" vertical="top" wrapText="1"/>
    </xf>
    <xf numFmtId="0" fontId="19" fillId="6" borderId="26" xfId="0" applyFont="1" applyFill="1" applyBorder="1" applyAlignment="1">
      <alignment horizontal="left" vertical="top" wrapText="1"/>
    </xf>
    <xf numFmtId="0" fontId="19" fillId="6" borderId="27" xfId="0" applyFont="1" applyFill="1" applyBorder="1" applyAlignment="1">
      <alignment horizontal="left" vertical="top" wrapText="1"/>
    </xf>
    <xf numFmtId="0" fontId="21" fillId="6" borderId="2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5" fillId="5" borderId="31" xfId="0" applyFont="1" applyFill="1" applyBorder="1" applyAlignment="1">
      <alignment horizontal="center" vertical="center"/>
    </xf>
    <xf numFmtId="0" fontId="15" fillId="5" borderId="15" xfId="0" applyFont="1" applyFill="1" applyBorder="1" applyAlignment="1">
      <alignment horizontal="center" vertical="center"/>
    </xf>
    <xf numFmtId="0" fontId="0" fillId="0" borderId="19" xfId="0" applyBorder="1"/>
    <xf numFmtId="165" fontId="0" fillId="0" borderId="19" xfId="0" applyNumberFormat="1" applyBorder="1"/>
    <xf numFmtId="0" fontId="0" fillId="4" borderId="1" xfId="0" applyFill="1" applyBorder="1"/>
    <xf numFmtId="165" fontId="0" fillId="4" borderId="1" xfId="0" applyNumberFormat="1" applyFill="1" applyBorder="1"/>
    <xf numFmtId="165" fontId="0" fillId="0" borderId="1" xfId="0" applyNumberFormat="1" applyBorder="1"/>
    <xf numFmtId="0" fontId="0" fillId="4" borderId="20" xfId="0" applyFill="1" applyBorder="1"/>
    <xf numFmtId="0" fontId="0" fillId="0" borderId="23" xfId="0" applyBorder="1"/>
    <xf numFmtId="0" fontId="18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9" fillId="6" borderId="24" xfId="0" applyFont="1" applyFill="1" applyBorder="1" applyAlignment="1">
      <alignment horizontal="center" vertical="top" wrapText="1"/>
    </xf>
    <xf numFmtId="0" fontId="31" fillId="6" borderId="25" xfId="0" applyFont="1" applyFill="1" applyBorder="1" applyAlignment="1">
      <alignment horizontal="left" vertical="top" wrapText="1"/>
    </xf>
    <xf numFmtId="0" fontId="28" fillId="6" borderId="25" xfId="0" applyFont="1" applyFill="1" applyBorder="1" applyAlignment="1">
      <alignment horizontal="left" vertical="top" wrapText="1"/>
    </xf>
    <xf numFmtId="0" fontId="28" fillId="6" borderId="26" xfId="0" applyFont="1" applyFill="1" applyBorder="1" applyAlignment="1">
      <alignment horizontal="left" vertical="top" wrapText="1"/>
    </xf>
    <xf numFmtId="167" fontId="28" fillId="6" borderId="25" xfId="0" applyNumberFormat="1" applyFont="1" applyFill="1" applyBorder="1" applyAlignment="1">
      <alignment horizontal="left" vertical="top" wrapText="1"/>
    </xf>
    <xf numFmtId="0" fontId="28" fillId="6" borderId="27" xfId="0" applyFont="1" applyFill="1" applyBorder="1" applyAlignment="1">
      <alignment horizontal="left" vertical="top" wrapText="1"/>
    </xf>
    <xf numFmtId="0" fontId="28" fillId="6" borderId="28" xfId="0" applyFont="1" applyFill="1" applyBorder="1" applyAlignment="1">
      <alignment horizontal="left" vertical="top" wrapText="1"/>
    </xf>
    <xf numFmtId="0" fontId="22" fillId="6" borderId="6" xfId="0" applyFont="1" applyFill="1" applyBorder="1" applyAlignment="1">
      <alignment horizontal="left" vertical="top" wrapText="1"/>
    </xf>
    <xf numFmtId="0" fontId="22" fillId="6" borderId="6" xfId="0" applyFont="1" applyFill="1" applyBorder="1" applyAlignment="1">
      <alignment horizontal="right" vertical="top" wrapText="1"/>
    </xf>
    <xf numFmtId="167" fontId="19" fillId="6" borderId="6" xfId="0" applyNumberFormat="1" applyFont="1" applyFill="1" applyBorder="1" applyAlignment="1">
      <alignment horizontal="left" vertical="top" wrapText="1"/>
    </xf>
    <xf numFmtId="0" fontId="19" fillId="6" borderId="8" xfId="0" applyFont="1" applyFill="1" applyBorder="1" applyAlignment="1">
      <alignment horizontal="right" vertical="top" wrapText="1"/>
    </xf>
    <xf numFmtId="0" fontId="19" fillId="6" borderId="6" xfId="0" applyFont="1" applyFill="1" applyBorder="1" applyAlignment="1">
      <alignment horizontal="center" vertical="top" wrapText="1"/>
    </xf>
    <xf numFmtId="0" fontId="20" fillId="6" borderId="8" xfId="0" applyFont="1" applyFill="1" applyBorder="1" applyAlignment="1">
      <alignment horizontal="left" vertical="top" wrapText="1"/>
    </xf>
    <xf numFmtId="0" fontId="19" fillId="6" borderId="6" xfId="0" applyFont="1" applyFill="1" applyBorder="1" applyAlignment="1">
      <alignment horizontal="left" vertical="top" wrapText="1"/>
    </xf>
    <xf numFmtId="0" fontId="19" fillId="6" borderId="8" xfId="0" applyFont="1" applyFill="1" applyBorder="1" applyAlignment="1">
      <alignment horizontal="left" vertical="top" wrapText="1"/>
    </xf>
    <xf numFmtId="0" fontId="21" fillId="6" borderId="34" xfId="0" applyFont="1" applyFill="1" applyBorder="1" applyAlignment="1">
      <alignment horizontal="center" vertical="top" wrapText="1"/>
    </xf>
    <xf numFmtId="0" fontId="21" fillId="6" borderId="35" xfId="0" applyFont="1" applyFill="1" applyBorder="1" applyAlignment="1">
      <alignment horizontal="center" vertical="top" wrapText="1"/>
    </xf>
    <xf numFmtId="0" fontId="20" fillId="6" borderId="6" xfId="0" applyFont="1" applyFill="1" applyBorder="1" applyAlignment="1">
      <alignment horizontal="left" vertical="top" wrapText="1"/>
    </xf>
    <xf numFmtId="0" fontId="22" fillId="6" borderId="36" xfId="0" applyFont="1" applyFill="1" applyBorder="1" applyAlignment="1">
      <alignment horizontal="left" vertical="top" wrapText="1"/>
    </xf>
    <xf numFmtId="0" fontId="22" fillId="6" borderId="37" xfId="0" applyFont="1" applyFill="1" applyBorder="1" applyAlignment="1">
      <alignment horizontal="right" vertical="top" wrapText="1"/>
    </xf>
    <xf numFmtId="0" fontId="19" fillId="6" borderId="36" xfId="0" applyFont="1" applyFill="1" applyBorder="1" applyAlignment="1">
      <alignment horizontal="left" vertical="top" wrapText="1"/>
    </xf>
    <xf numFmtId="0" fontId="19" fillId="6" borderId="37" xfId="0" applyFont="1" applyFill="1" applyBorder="1" applyAlignment="1">
      <alignment horizontal="right" vertical="top" wrapText="1"/>
    </xf>
    <xf numFmtId="0" fontId="23" fillId="6" borderId="6" xfId="0" applyFont="1" applyFill="1" applyBorder="1" applyAlignment="1">
      <alignment horizontal="left" vertical="top" wrapText="1"/>
    </xf>
    <xf numFmtId="0" fontId="23" fillId="6" borderId="8" xfId="0" applyFont="1" applyFill="1" applyBorder="1" applyAlignment="1">
      <alignment horizontal="left" vertical="top" wrapText="1"/>
    </xf>
    <xf numFmtId="0" fontId="22" fillId="6" borderId="6" xfId="0" applyFont="1" applyFill="1" applyBorder="1" applyAlignment="1">
      <alignment horizontal="center" vertical="top" wrapText="1"/>
    </xf>
    <xf numFmtId="0" fontId="22" fillId="6" borderId="8" xfId="0" applyFont="1" applyFill="1" applyBorder="1" applyAlignment="1">
      <alignment horizontal="center" vertical="top" wrapText="1"/>
    </xf>
    <xf numFmtId="0" fontId="19" fillId="6" borderId="38" xfId="0" applyFont="1" applyFill="1" applyBorder="1" applyAlignment="1">
      <alignment horizontal="left" vertical="top" wrapText="1"/>
    </xf>
    <xf numFmtId="0" fontId="19" fillId="6" borderId="39" xfId="0" applyFont="1" applyFill="1" applyBorder="1" applyAlignment="1">
      <alignment horizontal="left" vertical="top" wrapText="1"/>
    </xf>
    <xf numFmtId="0" fontId="19" fillId="6" borderId="40" xfId="0" applyFont="1" applyFill="1" applyBorder="1" applyAlignment="1">
      <alignment horizontal="left" vertical="top" wrapText="1"/>
    </xf>
    <xf numFmtId="0" fontId="20" fillId="6" borderId="11" xfId="0" applyFont="1" applyFill="1" applyBorder="1" applyAlignment="1">
      <alignment horizontal="left" vertical="top" wrapText="1"/>
    </xf>
    <xf numFmtId="0" fontId="20" fillId="6" borderId="3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left" vertical="top" wrapText="1"/>
    </xf>
    <xf numFmtId="0" fontId="10" fillId="8" borderId="6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22" fillId="6" borderId="8" xfId="0" applyFont="1" applyFill="1" applyBorder="1" applyAlignment="1">
      <alignment horizontal="right" vertical="top" wrapText="1"/>
    </xf>
    <xf numFmtId="0" fontId="33" fillId="6" borderId="1" xfId="0" applyFont="1" applyFill="1" applyBorder="1" applyAlignment="1">
      <alignment horizontal="center" vertical="top" wrapText="1"/>
    </xf>
    <xf numFmtId="169" fontId="19" fillId="6" borderId="1" xfId="0" applyNumberFormat="1" applyFont="1" applyFill="1" applyBorder="1" applyAlignment="1">
      <alignment horizontal="right" vertical="top" wrapText="1"/>
    </xf>
    <xf numFmtId="0" fontId="22" fillId="6" borderId="1" xfId="0" applyFont="1" applyFill="1" applyBorder="1" applyAlignment="1">
      <alignment horizontal="center" vertical="top" wrapText="1"/>
    </xf>
    <xf numFmtId="0" fontId="31" fillId="6" borderId="6" xfId="0" applyFont="1" applyFill="1" applyBorder="1" applyAlignment="1">
      <alignment horizontal="right" vertical="top" wrapText="1"/>
    </xf>
    <xf numFmtId="0" fontId="22" fillId="6" borderId="28" xfId="0" applyFont="1" applyFill="1" applyBorder="1" applyAlignment="1">
      <alignment horizontal="center" vertical="top" wrapText="1"/>
    </xf>
    <xf numFmtId="0" fontId="0" fillId="6" borderId="1" xfId="0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2" fontId="19" fillId="6" borderId="8" xfId="0" applyNumberFormat="1" applyFont="1" applyFill="1" applyBorder="1" applyAlignment="1">
      <alignment horizontal="right" vertical="top" wrapText="1"/>
    </xf>
    <xf numFmtId="168" fontId="19" fillId="6" borderId="25" xfId="0" applyNumberFormat="1" applyFont="1" applyFill="1" applyBorder="1" applyAlignment="1">
      <alignment horizontal="right" vertical="top" wrapText="1"/>
    </xf>
    <xf numFmtId="0" fontId="22" fillId="6" borderId="28" xfId="0" applyFont="1" applyFill="1" applyBorder="1" applyAlignment="1">
      <alignment horizontal="right" vertical="top" wrapText="1"/>
    </xf>
    <xf numFmtId="168" fontId="19" fillId="6" borderId="41" xfId="0" applyNumberFormat="1" applyFont="1" applyFill="1" applyBorder="1" applyAlignment="1">
      <alignment horizontal="right" vertical="top" wrapText="1"/>
    </xf>
    <xf numFmtId="168" fontId="19" fillId="6" borderId="42" xfId="0" applyNumberFormat="1" applyFont="1" applyFill="1" applyBorder="1" applyAlignment="1">
      <alignment horizontal="right" vertical="top" wrapText="1"/>
    </xf>
    <xf numFmtId="168" fontId="19" fillId="6" borderId="43" xfId="0" applyNumberFormat="1" applyFont="1" applyFill="1" applyBorder="1" applyAlignment="1">
      <alignment horizontal="right" vertical="top" wrapText="1"/>
    </xf>
    <xf numFmtId="0" fontId="11" fillId="7" borderId="1" xfId="0" applyFont="1" applyFill="1" applyBorder="1" applyAlignment="1">
      <alignment horizontal="center" vertical="center" wrapText="1"/>
    </xf>
    <xf numFmtId="164" fontId="6" fillId="9" borderId="10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0" borderId="0" xfId="0" applyAlignment="1" applyProtection="1">
      <alignment vertical="center"/>
      <protection locked="0"/>
    </xf>
    <xf numFmtId="0" fontId="0" fillId="6" borderId="6" xfId="0" applyFill="1" applyBorder="1" applyAlignment="1" applyProtection="1">
      <alignment vertical="center"/>
      <protection locked="0"/>
    </xf>
    <xf numFmtId="0" fontId="0" fillId="6" borderId="0" xfId="0" applyFill="1" applyAlignment="1" applyProtection="1">
      <alignment vertical="center"/>
      <protection locked="0"/>
    </xf>
    <xf numFmtId="0" fontId="37" fillId="0" borderId="1" xfId="0" applyFont="1" applyBorder="1" applyAlignment="1" applyProtection="1">
      <alignment vertical="center"/>
      <protection locked="0"/>
    </xf>
    <xf numFmtId="0" fontId="37" fillId="0" borderId="1" xfId="0" applyFont="1" applyBorder="1" applyAlignment="1" applyProtection="1">
      <alignment horizontal="center" vertical="center"/>
      <protection locked="0"/>
    </xf>
    <xf numFmtId="4" fontId="37" fillId="0" borderId="1" xfId="0" applyNumberFormat="1" applyFont="1" applyBorder="1"/>
    <xf numFmtId="10" fontId="37" fillId="0" borderId="1" xfId="17" applyNumberFormat="1" applyFont="1" applyBorder="1" applyAlignment="1" applyProtection="1">
      <alignment vertical="center"/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0" fontId="38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 applyAlignment="1" applyProtection="1">
      <alignment vertical="center"/>
      <protection locked="0"/>
    </xf>
    <xf numFmtId="39" fontId="45" fillId="6" borderId="1" xfId="16" applyNumberFormat="1" applyFont="1" applyFill="1" applyBorder="1" applyAlignment="1" applyProtection="1">
      <alignment vertical="center"/>
      <protection locked="0"/>
    </xf>
    <xf numFmtId="10" fontId="45" fillId="6" borderId="1" xfId="0" applyNumberFormat="1" applyFont="1" applyFill="1" applyBorder="1" applyAlignment="1" applyProtection="1">
      <alignment vertical="center"/>
      <protection locked="0"/>
    </xf>
    <xf numFmtId="171" fontId="45" fillId="6" borderId="1" xfId="16" applyNumberFormat="1" applyFont="1" applyFill="1" applyBorder="1" applyAlignment="1" applyProtection="1">
      <alignment vertical="center"/>
    </xf>
    <xf numFmtId="171" fontId="0" fillId="6" borderId="1" xfId="16" applyNumberFormat="1" applyFont="1" applyFill="1" applyBorder="1" applyAlignment="1" applyProtection="1">
      <alignment vertical="center"/>
    </xf>
    <xf numFmtId="10" fontId="39" fillId="6" borderId="1" xfId="0" applyNumberFormat="1" applyFont="1" applyFill="1" applyBorder="1" applyAlignment="1" applyProtection="1">
      <alignment vertical="center"/>
      <protection locked="0"/>
    </xf>
    <xf numFmtId="171" fontId="39" fillId="6" borderId="1" xfId="16" applyNumberFormat="1" applyFont="1" applyFill="1" applyBorder="1" applyAlignment="1" applyProtection="1">
      <alignment vertical="center"/>
    </xf>
    <xf numFmtId="10" fontId="37" fillId="6" borderId="1" xfId="0" applyNumberFormat="1" applyFont="1" applyFill="1" applyBorder="1" applyAlignment="1" applyProtection="1">
      <alignment vertical="center"/>
      <protection locked="0"/>
    </xf>
    <xf numFmtId="10" fontId="0" fillId="6" borderId="1" xfId="0" applyNumberFormat="1" applyFill="1" applyBorder="1" applyAlignment="1" applyProtection="1">
      <alignment vertical="center"/>
      <protection locked="0"/>
    </xf>
    <xf numFmtId="171" fontId="0" fillId="6" borderId="1" xfId="16" applyNumberFormat="1" applyFont="1" applyFill="1" applyBorder="1" applyAlignment="1" applyProtection="1">
      <alignment horizontal="right" vertical="center"/>
      <protection locked="0"/>
    </xf>
    <xf numFmtId="171" fontId="0" fillId="0" borderId="0" xfId="0" applyNumberFormat="1" applyAlignment="1" applyProtection="1">
      <alignment vertical="center"/>
      <protection locked="0"/>
    </xf>
    <xf numFmtId="0" fontId="37" fillId="0" borderId="19" xfId="0" applyFont="1" applyBorder="1" applyAlignment="1" applyProtection="1">
      <alignment vertical="center"/>
      <protection locked="0"/>
    </xf>
    <xf numFmtId="4" fontId="37" fillId="0" borderId="0" xfId="0" applyNumberFormat="1" applyFont="1"/>
    <xf numFmtId="10" fontId="37" fillId="0" borderId="19" xfId="17" applyNumberFormat="1" applyFont="1" applyBorder="1" applyAlignment="1" applyProtection="1">
      <alignment vertical="center"/>
      <protection locked="0"/>
    </xf>
    <xf numFmtId="0" fontId="0" fillId="6" borderId="1" xfId="0" applyFill="1" applyBorder="1" applyAlignment="1" applyProtection="1">
      <alignment horizontal="left" vertical="center"/>
      <protection locked="0"/>
    </xf>
    <xf numFmtId="39" fontId="37" fillId="0" borderId="1" xfId="0" applyNumberFormat="1" applyFont="1" applyBorder="1" applyAlignment="1" applyProtection="1">
      <alignment vertical="center"/>
      <protection locked="0"/>
    </xf>
    <xf numFmtId="39" fontId="46" fillId="6" borderId="23" xfId="0" applyNumberFormat="1" applyFont="1" applyFill="1" applyBorder="1" applyAlignment="1" applyProtection="1">
      <alignment vertical="center"/>
      <protection locked="0"/>
    </xf>
    <xf numFmtId="10" fontId="0" fillId="6" borderId="23" xfId="17" applyNumberFormat="1" applyFont="1" applyFill="1" applyBorder="1" applyAlignment="1" applyProtection="1">
      <alignment vertical="center"/>
      <protection locked="0"/>
    </xf>
    <xf numFmtId="171" fontId="0" fillId="6" borderId="23" xfId="16" applyNumberFormat="1" applyFont="1" applyFill="1" applyBorder="1" applyAlignment="1" applyProtection="1">
      <alignment vertical="center"/>
      <protection locked="0"/>
    </xf>
    <xf numFmtId="10" fontId="0" fillId="6" borderId="23" xfId="0" applyNumberFormat="1" applyFill="1" applyBorder="1" applyAlignment="1" applyProtection="1">
      <alignment vertical="center"/>
      <protection locked="0"/>
    </xf>
    <xf numFmtId="43" fontId="0" fillId="6" borderId="0" xfId="16" applyFont="1" applyFill="1" applyBorder="1" applyAlignment="1" applyProtection="1">
      <alignment vertical="center"/>
      <protection locked="0"/>
    </xf>
    <xf numFmtId="0" fontId="0" fillId="6" borderId="8" xfId="0" applyFill="1" applyBorder="1" applyAlignment="1" applyProtection="1">
      <alignment vertical="center"/>
      <protection locked="0"/>
    </xf>
    <xf numFmtId="0" fontId="47" fillId="0" borderId="0" xfId="0" applyFont="1" applyAlignment="1" applyProtection="1">
      <alignment vertical="center"/>
      <protection locked="0"/>
    </xf>
    <xf numFmtId="0" fontId="48" fillId="0" borderId="0" xfId="0" applyFont="1" applyAlignment="1" applyProtection="1">
      <alignment vertical="center"/>
      <protection locked="0"/>
    </xf>
    <xf numFmtId="4" fontId="0" fillId="6" borderId="47" xfId="0" applyNumberFormat="1" applyFill="1" applyBorder="1" applyAlignment="1" applyProtection="1">
      <alignment horizontal="right" vertical="center"/>
      <protection locked="0"/>
    </xf>
    <xf numFmtId="0" fontId="0" fillId="6" borderId="47" xfId="0" applyFill="1" applyBorder="1" applyAlignment="1" applyProtection="1">
      <alignment vertical="center"/>
      <protection locked="0"/>
    </xf>
    <xf numFmtId="4" fontId="0" fillId="6" borderId="1" xfId="0" applyNumberFormat="1" applyFill="1" applyBorder="1" applyAlignment="1" applyProtection="1">
      <alignment horizontal="right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0" fillId="6" borderId="23" xfId="0" applyFill="1" applyBorder="1" applyAlignment="1" applyProtection="1">
      <alignment horizontal="center" vertical="center"/>
      <protection locked="0"/>
    </xf>
    <xf numFmtId="0" fontId="0" fillId="6" borderId="23" xfId="0" applyFill="1" applyBorder="1" applyAlignment="1" applyProtection="1">
      <alignment vertical="center"/>
      <protection locked="0"/>
    </xf>
    <xf numFmtId="0" fontId="0" fillId="6" borderId="48" xfId="0" applyFill="1" applyBorder="1" applyAlignment="1" applyProtection="1">
      <alignment vertical="center"/>
      <protection locked="0"/>
    </xf>
    <xf numFmtId="4" fontId="0" fillId="6" borderId="48" xfId="0" applyNumberFormat="1" applyFill="1" applyBorder="1" applyAlignment="1" applyProtection="1">
      <alignment horizontal="right" vertical="center"/>
      <protection locked="0"/>
    </xf>
    <xf numFmtId="4" fontId="0" fillId="6" borderId="23" xfId="0" applyNumberFormat="1" applyFill="1" applyBorder="1" applyAlignment="1" applyProtection="1">
      <alignment horizontal="right" vertical="center"/>
      <protection locked="0"/>
    </xf>
    <xf numFmtId="10" fontId="0" fillId="6" borderId="0" xfId="17" applyNumberFormat="1" applyFont="1" applyFill="1" applyBorder="1" applyAlignment="1" applyProtection="1">
      <alignment vertical="center"/>
      <protection locked="0"/>
    </xf>
    <xf numFmtId="0" fontId="45" fillId="6" borderId="8" xfId="0" applyFont="1" applyFill="1" applyBorder="1" applyAlignment="1" applyProtection="1">
      <alignment vertical="center"/>
      <protection locked="0"/>
    </xf>
    <xf numFmtId="43" fontId="39" fillId="6" borderId="0" xfId="16" applyFont="1" applyFill="1" applyBorder="1" applyAlignment="1" applyProtection="1">
      <alignment vertical="center"/>
      <protection locked="0"/>
    </xf>
    <xf numFmtId="43" fontId="45" fillId="6" borderId="0" xfId="16" applyFont="1" applyFill="1" applyBorder="1" applyAlignment="1" applyProtection="1">
      <alignment vertical="center"/>
      <protection locked="0"/>
    </xf>
    <xf numFmtId="172" fontId="45" fillId="6" borderId="0" xfId="17" applyNumberFormat="1" applyFont="1" applyFill="1" applyBorder="1" applyAlignment="1" applyProtection="1">
      <alignment vertical="center"/>
      <protection locked="0"/>
    </xf>
    <xf numFmtId="0" fontId="0" fillId="6" borderId="11" xfId="0" applyFill="1" applyBorder="1" applyAlignment="1" applyProtection="1">
      <alignment vertical="center"/>
      <protection locked="0"/>
    </xf>
    <xf numFmtId="0" fontId="0" fillId="6" borderId="3" xfId="0" applyFill="1" applyBorder="1" applyAlignment="1" applyProtection="1">
      <alignment vertical="center"/>
      <protection locked="0"/>
    </xf>
    <xf numFmtId="0" fontId="0" fillId="6" borderId="7" xfId="0" applyFill="1" applyBorder="1" applyAlignment="1" applyProtection="1">
      <alignment vertical="center"/>
      <protection locked="0"/>
    </xf>
    <xf numFmtId="43" fontId="0" fillId="6" borderId="0" xfId="16" applyFont="1" applyFill="1" applyAlignment="1" applyProtection="1">
      <alignment vertical="center"/>
      <protection locked="0"/>
    </xf>
    <xf numFmtId="43" fontId="0" fillId="0" borderId="0" xfId="16" applyFont="1" applyAlignment="1" applyProtection="1">
      <alignment vertical="center"/>
      <protection locked="0"/>
    </xf>
    <xf numFmtId="173" fontId="0" fillId="0" borderId="0" xfId="0" applyNumberFormat="1" applyAlignment="1" applyProtection="1">
      <alignment vertical="center"/>
      <protection locked="0"/>
    </xf>
    <xf numFmtId="172" fontId="0" fillId="0" borderId="0" xfId="17" applyNumberFormat="1" applyFont="1" applyAlignment="1" applyProtection="1">
      <alignment vertical="center"/>
      <protection locked="0"/>
    </xf>
    <xf numFmtId="0" fontId="45" fillId="0" borderId="1" xfId="0" applyFont="1" applyBorder="1" applyAlignment="1" applyProtection="1">
      <alignment vertical="center"/>
      <protection locked="0"/>
    </xf>
    <xf numFmtId="0" fontId="45" fillId="0" borderId="1" xfId="0" applyFont="1" applyBorder="1" applyAlignment="1" applyProtection="1">
      <alignment horizontal="center" vertical="center"/>
      <protection locked="0"/>
    </xf>
    <xf numFmtId="4" fontId="45" fillId="0" borderId="1" xfId="0" applyNumberFormat="1" applyFont="1" applyBorder="1"/>
    <xf numFmtId="10" fontId="45" fillId="0" borderId="1" xfId="17" applyNumberFormat="1" applyFont="1" applyBorder="1" applyAlignment="1" applyProtection="1">
      <alignment vertical="center"/>
      <protection locked="0"/>
    </xf>
    <xf numFmtId="0" fontId="45" fillId="0" borderId="19" xfId="0" applyFont="1" applyBorder="1" applyAlignment="1" applyProtection="1">
      <alignment vertical="center"/>
      <protection locked="0"/>
    </xf>
    <xf numFmtId="4" fontId="45" fillId="0" borderId="0" xfId="0" applyNumberFormat="1" applyFont="1"/>
    <xf numFmtId="10" fontId="45" fillId="0" borderId="19" xfId="17" applyNumberFormat="1" applyFont="1" applyBorder="1" applyAlignment="1" applyProtection="1">
      <alignment vertical="center"/>
      <protection locked="0"/>
    </xf>
    <xf numFmtId="39" fontId="45" fillId="0" borderId="1" xfId="0" applyNumberFormat="1" applyFont="1" applyBorder="1" applyAlignment="1" applyProtection="1">
      <alignment vertical="center"/>
      <protection locked="0"/>
    </xf>
    <xf numFmtId="164" fontId="6" fillId="6" borderId="10" xfId="0" applyNumberFormat="1" applyFont="1" applyFill="1" applyBorder="1" applyAlignment="1">
      <alignment horizontal="center" vertical="center"/>
    </xf>
    <xf numFmtId="174" fontId="0" fillId="0" borderId="1" xfId="0" applyNumberFormat="1" applyBorder="1" applyAlignment="1">
      <alignment horizontal="center" vertical="center"/>
    </xf>
    <xf numFmtId="174" fontId="11" fillId="3" borderId="1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164" fontId="6" fillId="6" borderId="8" xfId="0" applyNumberFormat="1" applyFont="1" applyFill="1" applyBorder="1" applyAlignment="1">
      <alignment horizontal="center" vertical="center"/>
    </xf>
    <xf numFmtId="174" fontId="0" fillId="0" borderId="8" xfId="0" applyNumberFormat="1" applyBorder="1" applyAlignment="1">
      <alignment horizontal="center" vertical="center"/>
    </xf>
    <xf numFmtId="174" fontId="0" fillId="0" borderId="0" xfId="0" applyNumberFormat="1"/>
    <xf numFmtId="0" fontId="35" fillId="0" borderId="0" xfId="18" applyAlignment="1">
      <alignment vertical="center"/>
    </xf>
    <xf numFmtId="0" fontId="35" fillId="0" borderId="0" xfId="18"/>
    <xf numFmtId="0" fontId="56" fillId="0" borderId="65" xfId="18" applyFont="1" applyBorder="1" applyAlignment="1">
      <alignment horizontal="left" vertical="center" indent="1"/>
    </xf>
    <xf numFmtId="0" fontId="57" fillId="0" borderId="65" xfId="18" applyFont="1" applyBorder="1" applyAlignment="1">
      <alignment vertical="center"/>
    </xf>
    <xf numFmtId="0" fontId="35" fillId="0" borderId="65" xfId="18" applyBorder="1" applyAlignment="1">
      <alignment vertical="center"/>
    </xf>
    <xf numFmtId="0" fontId="57" fillId="0" borderId="0" xfId="18" applyFont="1" applyAlignment="1">
      <alignment vertical="center"/>
    </xf>
    <xf numFmtId="0" fontId="35" fillId="0" borderId="0" xfId="18" applyAlignment="1">
      <alignment horizontal="right"/>
    </xf>
    <xf numFmtId="17" fontId="56" fillId="0" borderId="66" xfId="18" applyNumberFormat="1" applyFont="1" applyBorder="1" applyAlignment="1">
      <alignment horizontal="left" vertical="center" indent="1"/>
    </xf>
    <xf numFmtId="0" fontId="56" fillId="0" borderId="66" xfId="18" applyFont="1" applyBorder="1" applyAlignment="1">
      <alignment vertical="center"/>
    </xf>
    <xf numFmtId="44" fontId="58" fillId="0" borderId="66" xfId="4" applyFont="1" applyBorder="1" applyAlignment="1" applyProtection="1">
      <alignment vertical="center"/>
    </xf>
    <xf numFmtId="0" fontId="57" fillId="0" borderId="66" xfId="18" applyFont="1" applyBorder="1" applyAlignment="1">
      <alignment vertical="center"/>
    </xf>
    <xf numFmtId="0" fontId="57" fillId="0" borderId="6" xfId="18" applyFont="1" applyBorder="1" applyAlignment="1">
      <alignment vertical="center"/>
    </xf>
    <xf numFmtId="0" fontId="57" fillId="0" borderId="14" xfId="18" applyFont="1" applyBorder="1" applyAlignment="1">
      <alignment vertical="center"/>
    </xf>
    <xf numFmtId="0" fontId="56" fillId="0" borderId="19" xfId="18" applyFont="1" applyBorder="1" applyAlignment="1">
      <alignment horizontal="centerContinuous" vertical="center"/>
    </xf>
    <xf numFmtId="0" fontId="56" fillId="0" borderId="16" xfId="18" applyFont="1" applyBorder="1" applyAlignment="1">
      <alignment horizontal="center" vertical="center"/>
    </xf>
    <xf numFmtId="0" fontId="56" fillId="0" borderId="70" xfId="18" applyFont="1" applyBorder="1" applyAlignment="1">
      <alignment horizontal="center" vertical="center"/>
    </xf>
    <xf numFmtId="0" fontId="56" fillId="0" borderId="23" xfId="18" applyFont="1" applyBorder="1" applyAlignment="1">
      <alignment horizontal="center" vertical="center"/>
    </xf>
    <xf numFmtId="0" fontId="57" fillId="0" borderId="3" xfId="18" applyFont="1" applyBorder="1" applyAlignment="1">
      <alignment vertical="center"/>
    </xf>
    <xf numFmtId="49" fontId="56" fillId="0" borderId="19" xfId="18" applyNumberFormat="1" applyFont="1" applyBorder="1" applyAlignment="1">
      <alignment horizontal="center" vertical="center"/>
    </xf>
    <xf numFmtId="49" fontId="57" fillId="0" borderId="7" xfId="18" applyNumberFormat="1" applyFont="1" applyBorder="1" applyAlignment="1">
      <alignment horizontal="center" vertical="center"/>
    </xf>
    <xf numFmtId="4" fontId="57" fillId="14" borderId="10" xfId="18" applyNumberFormat="1" applyFont="1" applyFill="1" applyBorder="1" applyAlignment="1" applyProtection="1">
      <alignment horizontal="center" vertical="center"/>
      <protection locked="0"/>
    </xf>
    <xf numFmtId="4" fontId="57" fillId="0" borderId="10" xfId="18" applyNumberFormat="1" applyFont="1" applyBorder="1" applyAlignment="1">
      <alignment horizontal="center" vertical="center"/>
    </xf>
    <xf numFmtId="0" fontId="57" fillId="0" borderId="4" xfId="18" applyFont="1" applyBorder="1" applyAlignment="1">
      <alignment vertical="center"/>
    </xf>
    <xf numFmtId="0" fontId="57" fillId="0" borderId="1" xfId="18" applyFont="1" applyBorder="1" applyAlignment="1">
      <alignment horizontal="center" vertical="center"/>
    </xf>
    <xf numFmtId="0" fontId="57" fillId="0" borderId="10" xfId="18" applyFont="1" applyBorder="1" applyAlignment="1">
      <alignment horizontal="center" vertical="center"/>
    </xf>
    <xf numFmtId="4" fontId="57" fillId="0" borderId="10" xfId="18" applyNumberFormat="1" applyFont="1" applyBorder="1" applyAlignment="1" applyProtection="1">
      <alignment horizontal="center" vertical="center"/>
      <protection locked="0"/>
    </xf>
    <xf numFmtId="0" fontId="57" fillId="0" borderId="4" xfId="18" applyFont="1" applyBorder="1" applyAlignment="1">
      <alignment vertical="center" wrapText="1"/>
    </xf>
    <xf numFmtId="49" fontId="56" fillId="0" borderId="1" xfId="18" applyNumberFormat="1" applyFont="1" applyBorder="1" applyAlignment="1">
      <alignment horizontal="center" vertical="center"/>
    </xf>
    <xf numFmtId="49" fontId="57" fillId="0" borderId="10" xfId="18" applyNumberFormat="1" applyFont="1" applyBorder="1" applyAlignment="1">
      <alignment horizontal="center" vertical="center"/>
    </xf>
    <xf numFmtId="4" fontId="57" fillId="14" borderId="10" xfId="18" quotePrefix="1" applyNumberFormat="1" applyFont="1" applyFill="1" applyBorder="1" applyAlignment="1" applyProtection="1">
      <alignment horizontal="center" vertical="center"/>
      <protection locked="0"/>
    </xf>
    <xf numFmtId="4" fontId="56" fillId="0" borderId="10" xfId="18" quotePrefix="1" applyNumberFormat="1" applyFont="1" applyBorder="1" applyAlignment="1">
      <alignment horizontal="center" vertical="center"/>
    </xf>
    <xf numFmtId="49" fontId="57" fillId="0" borderId="1" xfId="18" applyNumberFormat="1" applyFont="1" applyBorder="1" applyAlignment="1">
      <alignment horizontal="center" vertical="center"/>
    </xf>
    <xf numFmtId="4" fontId="57" fillId="0" borderId="13" xfId="18" applyNumberFormat="1" applyFont="1" applyBorder="1" applyAlignment="1" applyProtection="1">
      <alignment horizontal="center" vertical="center"/>
      <protection locked="0"/>
    </xf>
    <xf numFmtId="4" fontId="57" fillId="14" borderId="13" xfId="18" applyNumberFormat="1" applyFont="1" applyFill="1" applyBorder="1" applyAlignment="1" applyProtection="1">
      <alignment horizontal="center" vertical="center"/>
      <protection locked="0"/>
    </xf>
    <xf numFmtId="49" fontId="57" fillId="0" borderId="13" xfId="18" applyNumberFormat="1" applyFont="1" applyBorder="1" applyAlignment="1">
      <alignment horizontal="center" vertical="center"/>
    </xf>
    <xf numFmtId="4" fontId="57" fillId="0" borderId="13" xfId="18" applyNumberFormat="1" applyFont="1" applyBorder="1" applyAlignment="1">
      <alignment horizontal="center" vertical="center"/>
    </xf>
    <xf numFmtId="0" fontId="57" fillId="0" borderId="71" xfId="18" applyFont="1" applyBorder="1" applyAlignment="1">
      <alignment vertical="center"/>
    </xf>
    <xf numFmtId="0" fontId="57" fillId="0" borderId="46" xfId="18" applyFont="1" applyBorder="1" applyAlignment="1">
      <alignment horizontal="center" vertical="center"/>
    </xf>
    <xf numFmtId="0" fontId="57" fillId="0" borderId="72" xfId="18" applyFont="1" applyBorder="1" applyAlignment="1">
      <alignment horizontal="center" vertical="center"/>
    </xf>
    <xf numFmtId="4" fontId="57" fillId="0" borderId="72" xfId="18" applyNumberFormat="1" applyFont="1" applyBorder="1" applyAlignment="1">
      <alignment horizontal="center" vertical="center"/>
    </xf>
    <xf numFmtId="4" fontId="57" fillId="0" borderId="72" xfId="18" applyNumberFormat="1" applyFont="1" applyBorder="1" applyAlignment="1" applyProtection="1">
      <alignment horizontal="center" vertical="center"/>
      <protection locked="0"/>
    </xf>
    <xf numFmtId="4" fontId="57" fillId="14" borderId="72" xfId="18" applyNumberFormat="1" applyFont="1" applyFill="1" applyBorder="1" applyAlignment="1" applyProtection="1">
      <alignment horizontal="center" vertical="center"/>
      <protection locked="0"/>
    </xf>
    <xf numFmtId="0" fontId="36" fillId="0" borderId="49" xfId="18" applyFont="1" applyBorder="1" applyAlignment="1">
      <alignment horizontal="centerContinuous" vertical="center"/>
    </xf>
    <xf numFmtId="0" fontId="35" fillId="0" borderId="50" xfId="18" applyBorder="1" applyAlignment="1">
      <alignment horizontal="centerContinuous" vertical="center"/>
    </xf>
    <xf numFmtId="0" fontId="35" fillId="0" borderId="51" xfId="18" applyBorder="1" applyAlignment="1">
      <alignment horizontal="centerContinuous" vertical="center"/>
    </xf>
    <xf numFmtId="0" fontId="57" fillId="0" borderId="73" xfId="18" applyFont="1" applyBorder="1" applyAlignment="1">
      <alignment vertical="center"/>
    </xf>
    <xf numFmtId="175" fontId="57" fillId="14" borderId="74" xfId="16" applyNumberFormat="1" applyFont="1" applyFill="1" applyBorder="1" applyAlignment="1" applyProtection="1">
      <alignment horizontal="center" vertical="center"/>
      <protection locked="0"/>
    </xf>
    <xf numFmtId="0" fontId="57" fillId="0" borderId="75" xfId="18" applyFont="1" applyBorder="1" applyAlignment="1">
      <alignment vertical="center"/>
    </xf>
    <xf numFmtId="0" fontId="57" fillId="0" borderId="76" xfId="18" applyFont="1" applyBorder="1" applyAlignment="1">
      <alignment vertical="center"/>
    </xf>
    <xf numFmtId="49" fontId="56" fillId="0" borderId="70" xfId="18" applyNumberFormat="1" applyFont="1" applyBorder="1" applyAlignment="1">
      <alignment horizontal="center" vertical="center"/>
    </xf>
    <xf numFmtId="49" fontId="57" fillId="0" borderId="17" xfId="18" applyNumberFormat="1" applyFont="1" applyBorder="1" applyAlignment="1">
      <alignment horizontal="center" vertical="center"/>
    </xf>
    <xf numFmtId="4" fontId="57" fillId="14" borderId="22" xfId="18" applyNumberFormat="1" applyFont="1" applyFill="1" applyBorder="1" applyAlignment="1" applyProtection="1">
      <alignment horizontal="center" vertical="center"/>
      <protection locked="0"/>
    </xf>
    <xf numFmtId="4" fontId="57" fillId="0" borderId="22" xfId="18" applyNumberFormat="1" applyFont="1" applyBorder="1" applyAlignment="1">
      <alignment horizontal="center" vertical="center"/>
    </xf>
    <xf numFmtId="0" fontId="57" fillId="0" borderId="77" xfId="18" applyFont="1" applyBorder="1" applyAlignment="1">
      <alignment vertical="center"/>
    </xf>
    <xf numFmtId="10" fontId="57" fillId="14" borderId="78" xfId="18" applyNumberFormat="1" applyFont="1" applyFill="1" applyBorder="1" applyAlignment="1" applyProtection="1">
      <alignment horizontal="center" vertical="center"/>
      <protection locked="0"/>
    </xf>
    <xf numFmtId="0" fontId="57" fillId="0" borderId="79" xfId="18" applyFont="1" applyBorder="1" applyAlignment="1">
      <alignment vertical="center"/>
    </xf>
    <xf numFmtId="0" fontId="57" fillId="0" borderId="61" xfId="18" applyFont="1" applyBorder="1" applyAlignment="1">
      <alignment vertical="center"/>
    </xf>
    <xf numFmtId="0" fontId="57" fillId="0" borderId="0" xfId="18" applyFont="1" applyAlignment="1">
      <alignment horizontal="center" vertical="center"/>
    </xf>
    <xf numFmtId="0" fontId="57" fillId="0" borderId="62" xfId="18" applyFont="1" applyBorder="1" applyAlignment="1">
      <alignment vertical="center"/>
    </xf>
    <xf numFmtId="175" fontId="57" fillId="14" borderId="78" xfId="16" applyNumberFormat="1" applyFont="1" applyFill="1" applyBorder="1" applyAlignment="1" applyProtection="1">
      <alignment horizontal="center" vertical="center"/>
      <protection locked="0"/>
    </xf>
    <xf numFmtId="0" fontId="57" fillId="0" borderId="12" xfId="18" applyFont="1" applyBorder="1" applyAlignment="1">
      <alignment vertical="center"/>
    </xf>
    <xf numFmtId="0" fontId="57" fillId="0" borderId="20" xfId="18" applyFont="1" applyBorder="1" applyAlignment="1">
      <alignment horizontal="center" vertical="center"/>
    </xf>
    <xf numFmtId="0" fontId="57" fillId="0" borderId="13" xfId="18" applyFont="1" applyBorder="1" applyAlignment="1">
      <alignment horizontal="center" vertical="center"/>
    </xf>
    <xf numFmtId="49" fontId="56" fillId="0" borderId="23" xfId="18" applyNumberFormat="1" applyFont="1" applyBorder="1" applyAlignment="1">
      <alignment horizontal="center" vertical="center"/>
    </xf>
    <xf numFmtId="49" fontId="57" fillId="0" borderId="22" xfId="18" applyNumberFormat="1" applyFont="1" applyBorder="1" applyAlignment="1">
      <alignment horizontal="center" vertical="center"/>
    </xf>
    <xf numFmtId="0" fontId="57" fillId="0" borderId="63" xfId="18" applyFont="1" applyBorder="1" applyAlignment="1">
      <alignment vertical="center"/>
    </xf>
    <xf numFmtId="0" fontId="57" fillId="0" borderId="64" xfId="18" applyFont="1" applyBorder="1" applyAlignment="1">
      <alignment vertical="center"/>
    </xf>
    <xf numFmtId="0" fontId="36" fillId="0" borderId="0" xfId="18" applyFont="1"/>
    <xf numFmtId="0" fontId="22" fillId="6" borderId="0" xfId="0" applyFont="1" applyFill="1" applyAlignment="1">
      <alignment horizontal="center" vertical="top" wrapText="1"/>
    </xf>
    <xf numFmtId="0" fontId="10" fillId="8" borderId="0" xfId="0" applyFont="1" applyFill="1" applyAlignment="1">
      <alignment horizontal="center" vertical="center"/>
    </xf>
    <xf numFmtId="2" fontId="10" fillId="8" borderId="0" xfId="0" applyNumberFormat="1" applyFont="1" applyFill="1" applyAlignment="1">
      <alignment horizontal="center" vertical="center"/>
    </xf>
    <xf numFmtId="0" fontId="10" fillId="8" borderId="0" xfId="0" applyFont="1" applyFill="1" applyAlignment="1">
      <alignment horizontal="center" wrapText="1"/>
    </xf>
    <xf numFmtId="0" fontId="10" fillId="8" borderId="0" xfId="0" applyFont="1" applyFill="1" applyAlignment="1">
      <alignment horizontal="center"/>
    </xf>
    <xf numFmtId="0" fontId="0" fillId="0" borderId="0" xfId="0" applyAlignment="1">
      <alignment horizontal="right" vertical="center"/>
    </xf>
    <xf numFmtId="0" fontId="0" fillId="6" borderId="0" xfId="0" applyFill="1" applyAlignment="1">
      <alignment horizontal="center"/>
    </xf>
    <xf numFmtId="0" fontId="11" fillId="3" borderId="0" xfId="0" applyFont="1" applyFill="1" applyAlignment="1">
      <alignment horizontal="center" vertical="top" wrapText="1"/>
    </xf>
    <xf numFmtId="4" fontId="11" fillId="7" borderId="0" xfId="0" applyNumberFormat="1" applyFont="1" applyFill="1" applyAlignment="1">
      <alignment horizontal="center" vertical="center" wrapText="1"/>
    </xf>
    <xf numFmtId="174" fontId="11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8" fillId="0" borderId="0" xfId="0" applyFont="1"/>
    <xf numFmtId="0" fontId="19" fillId="6" borderId="0" xfId="0" applyFont="1" applyFill="1" applyAlignment="1">
      <alignment horizontal="left" vertical="top" wrapText="1"/>
    </xf>
    <xf numFmtId="0" fontId="19" fillId="6" borderId="0" xfId="0" applyFont="1" applyFill="1" applyAlignment="1">
      <alignment horizontal="right" vertical="top" wrapText="1"/>
    </xf>
    <xf numFmtId="0" fontId="20" fillId="6" borderId="0" xfId="0" applyFont="1" applyFill="1" applyAlignment="1">
      <alignment horizontal="left" vertical="top" wrapText="1"/>
    </xf>
    <xf numFmtId="0" fontId="19" fillId="6" borderId="0" xfId="0" applyFont="1" applyFill="1" applyAlignment="1">
      <alignment horizontal="center" vertical="top" wrapText="1"/>
    </xf>
    <xf numFmtId="0" fontId="22" fillId="6" borderId="0" xfId="0" applyFont="1" applyFill="1" applyAlignment="1">
      <alignment horizontal="left" vertical="top" wrapText="1"/>
    </xf>
    <xf numFmtId="0" fontId="22" fillId="6" borderId="0" xfId="0" applyFont="1" applyFill="1" applyAlignment="1">
      <alignment horizontal="right" vertical="top" wrapText="1"/>
    </xf>
    <xf numFmtId="0" fontId="33" fillId="6" borderId="0" xfId="0" applyFont="1" applyFill="1" applyAlignment="1">
      <alignment horizontal="left" vertical="top" wrapText="1"/>
    </xf>
    <xf numFmtId="168" fontId="19" fillId="6" borderId="0" xfId="0" applyNumberFormat="1" applyFont="1" applyFill="1" applyAlignment="1">
      <alignment horizontal="right" vertical="top" wrapText="1"/>
    </xf>
    <xf numFmtId="169" fontId="19" fillId="6" borderId="0" xfId="0" applyNumberFormat="1" applyFont="1" applyFill="1" applyAlignment="1">
      <alignment horizontal="right" vertical="top" wrapText="1"/>
    </xf>
    <xf numFmtId="170" fontId="19" fillId="6" borderId="0" xfId="0" applyNumberFormat="1" applyFont="1" applyFill="1" applyAlignment="1">
      <alignment horizontal="right" vertical="top" wrapText="1"/>
    </xf>
    <xf numFmtId="2" fontId="19" fillId="6" borderId="0" xfId="0" applyNumberFormat="1" applyFont="1" applyFill="1" applyAlignment="1">
      <alignment horizontal="right" vertical="top" wrapText="1"/>
    </xf>
    <xf numFmtId="167" fontId="19" fillId="6" borderId="0" xfId="0" applyNumberFormat="1" applyFont="1" applyFill="1" applyAlignment="1">
      <alignment horizontal="left" vertical="top" wrapText="1"/>
    </xf>
    <xf numFmtId="0" fontId="31" fillId="6" borderId="0" xfId="0" applyFont="1" applyFill="1" applyAlignment="1">
      <alignment horizontal="center" vertical="top" wrapText="1"/>
    </xf>
    <xf numFmtId="0" fontId="33" fillId="6" borderId="0" xfId="0" applyFont="1" applyFill="1" applyAlignment="1">
      <alignment horizontal="center" vertical="top" wrapText="1"/>
    </xf>
    <xf numFmtId="0" fontId="28" fillId="6" borderId="0" xfId="0" applyFont="1" applyFill="1" applyAlignment="1">
      <alignment horizontal="center" vertical="top" wrapText="1"/>
    </xf>
    <xf numFmtId="0" fontId="28" fillId="6" borderId="0" xfId="0" applyFont="1" applyFill="1" applyAlignment="1">
      <alignment horizontal="left" vertical="top" wrapText="1"/>
    </xf>
    <xf numFmtId="0" fontId="30" fillId="6" borderId="0" xfId="0" applyFont="1" applyFill="1" applyAlignment="1">
      <alignment horizontal="left" vertical="top" wrapText="1"/>
    </xf>
    <xf numFmtId="0" fontId="23" fillId="6" borderId="0" xfId="0" applyFont="1" applyFill="1" applyAlignment="1">
      <alignment horizontal="left" vertical="top" wrapText="1"/>
    </xf>
    <xf numFmtId="0" fontId="32" fillId="6" borderId="0" xfId="0" applyFont="1" applyFill="1" applyAlignment="1">
      <alignment horizontal="left" vertical="top" wrapText="1"/>
    </xf>
    <xf numFmtId="0" fontId="53" fillId="0" borderId="12" xfId="18" applyFont="1" applyBorder="1" applyAlignment="1">
      <alignment horizontal="centerContinuous" vertical="center"/>
    </xf>
    <xf numFmtId="0" fontId="54" fillId="0" borderId="2" xfId="18" applyFont="1" applyBorder="1" applyAlignment="1">
      <alignment horizontal="centerContinuous" vertical="center"/>
    </xf>
    <xf numFmtId="0" fontId="54" fillId="0" borderId="13" xfId="18" applyFont="1" applyBorder="1" applyAlignment="1">
      <alignment horizontal="centerContinuous" vertical="center"/>
    </xf>
    <xf numFmtId="0" fontId="55" fillId="0" borderId="81" xfId="18" applyFont="1" applyBorder="1" applyAlignment="1">
      <alignment horizontal="right" vertical="center"/>
    </xf>
    <xf numFmtId="49" fontId="56" fillId="0" borderId="82" xfId="18" applyNumberFormat="1" applyFont="1" applyBorder="1" applyAlignment="1">
      <alignment vertical="center"/>
    </xf>
    <xf numFmtId="0" fontId="55" fillId="0" borderId="6" xfId="18" applyFont="1" applyBorder="1" applyAlignment="1">
      <alignment horizontal="right" vertical="center"/>
    </xf>
    <xf numFmtId="0" fontId="56" fillId="0" borderId="0" xfId="18" applyFont="1" applyAlignment="1">
      <alignment horizontal="left" vertical="center" indent="1"/>
    </xf>
    <xf numFmtId="49" fontId="56" fillId="0" borderId="8" xfId="18" applyNumberFormat="1" applyFont="1" applyBorder="1" applyAlignment="1">
      <alignment vertical="center"/>
    </xf>
    <xf numFmtId="0" fontId="55" fillId="0" borderId="16" xfId="18" applyFont="1" applyBorder="1" applyAlignment="1">
      <alignment horizontal="right" vertical="center"/>
    </xf>
    <xf numFmtId="49" fontId="56" fillId="0" borderId="17" xfId="18" applyNumberFormat="1" applyFont="1" applyBorder="1" applyAlignment="1">
      <alignment vertical="center"/>
    </xf>
    <xf numFmtId="0" fontId="57" fillId="0" borderId="6" xfId="18" applyFont="1" applyBorder="1" applyAlignment="1">
      <alignment horizontal="center" vertical="center"/>
    </xf>
    <xf numFmtId="4" fontId="56" fillId="0" borderId="10" xfId="18" quotePrefix="1" applyNumberFormat="1" applyFont="1" applyBorder="1" applyAlignment="1" applyProtection="1">
      <alignment horizontal="center" vertical="center"/>
      <protection locked="0"/>
    </xf>
    <xf numFmtId="4" fontId="57" fillId="0" borderId="22" xfId="18" applyNumberFormat="1" applyFont="1" applyBorder="1" applyAlignment="1" applyProtection="1">
      <alignment horizontal="center" vertical="center"/>
      <protection locked="0"/>
    </xf>
    <xf numFmtId="0" fontId="57" fillId="0" borderId="6" xfId="18" applyFont="1" applyBorder="1" applyAlignment="1">
      <alignment horizontal="center"/>
    </xf>
    <xf numFmtId="0" fontId="57" fillId="0" borderId="0" xfId="18" applyFont="1"/>
    <xf numFmtId="49" fontId="56" fillId="0" borderId="0" xfId="18" applyNumberFormat="1" applyFont="1" applyAlignment="1">
      <alignment horizontal="center" vertical="center"/>
    </xf>
    <xf numFmtId="4" fontId="57" fillId="0" borderId="0" xfId="18" applyNumberFormat="1" applyFont="1" applyAlignment="1">
      <alignment horizontal="center" vertical="center"/>
    </xf>
    <xf numFmtId="4" fontId="63" fillId="0" borderId="8" xfId="18" applyNumberFormat="1" applyFont="1" applyBorder="1" applyAlignment="1">
      <alignment horizontal="right" vertical="top"/>
    </xf>
    <xf numFmtId="0" fontId="57" fillId="14" borderId="6" xfId="18" applyFont="1" applyFill="1" applyBorder="1" applyAlignment="1" applyProtection="1">
      <alignment vertical="center"/>
      <protection locked="0"/>
    </xf>
    <xf numFmtId="0" fontId="57" fillId="14" borderId="0" xfId="18" applyFont="1" applyFill="1" applyAlignment="1" applyProtection="1">
      <alignment vertical="center"/>
      <protection locked="0"/>
    </xf>
    <xf numFmtId="0" fontId="57" fillId="14" borderId="8" xfId="18" applyFont="1" applyFill="1" applyBorder="1" applyAlignment="1" applyProtection="1">
      <alignment vertical="center"/>
      <protection locked="0"/>
    </xf>
    <xf numFmtId="0" fontId="57" fillId="0" borderId="6" xfId="18" applyFont="1" applyBorder="1"/>
    <xf numFmtId="0" fontId="57" fillId="0" borderId="8" xfId="18" applyFont="1" applyBorder="1"/>
    <xf numFmtId="0" fontId="64" fillId="0" borderId="6" xfId="18" applyFont="1" applyBorder="1" applyAlignment="1">
      <alignment horizontal="center"/>
    </xf>
    <xf numFmtId="0" fontId="64" fillId="0" borderId="0" xfId="18" applyFont="1" applyAlignment="1">
      <alignment horizontal="center"/>
    </xf>
    <xf numFmtId="2" fontId="56" fillId="0" borderId="6" xfId="18" applyNumberFormat="1" applyFont="1" applyBorder="1" applyAlignment="1">
      <alignment horizontal="center"/>
    </xf>
    <xf numFmtId="0" fontId="62" fillId="0" borderId="0" xfId="18" applyFont="1"/>
    <xf numFmtId="49" fontId="56" fillId="0" borderId="6" xfId="18" applyNumberFormat="1" applyFont="1" applyBorder="1" applyAlignment="1">
      <alignment horizontal="center"/>
    </xf>
    <xf numFmtId="0" fontId="35" fillId="0" borderId="11" xfId="18" applyBorder="1"/>
    <xf numFmtId="0" fontId="35" fillId="0" borderId="3" xfId="18" applyBorder="1"/>
    <xf numFmtId="0" fontId="35" fillId="0" borderId="7" xfId="18" applyBorder="1"/>
    <xf numFmtId="174" fontId="47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6" borderId="0" xfId="0" applyFill="1" applyAlignment="1" applyProtection="1">
      <alignment horizontal="left" vertical="center"/>
      <protection locked="0"/>
    </xf>
    <xf numFmtId="14" fontId="0" fillId="6" borderId="0" xfId="0" applyNumberFormat="1" applyFill="1" applyAlignment="1" applyProtection="1">
      <alignment horizontal="left" vertical="center"/>
      <protection locked="0"/>
    </xf>
    <xf numFmtId="4" fontId="45" fillId="6" borderId="0" xfId="0" applyNumberFormat="1" applyFont="1" applyFill="1" applyAlignment="1" applyProtection="1">
      <alignment vertical="center"/>
      <protection locked="0"/>
    </xf>
    <xf numFmtId="0" fontId="45" fillId="6" borderId="0" xfId="0" applyFont="1" applyFill="1" applyAlignment="1" applyProtection="1">
      <alignment vertical="center"/>
      <protection locked="0"/>
    </xf>
    <xf numFmtId="43" fontId="45" fillId="6" borderId="0" xfId="0" applyNumberFormat="1" applyFont="1" applyFill="1" applyAlignment="1" applyProtection="1">
      <alignment vertical="center"/>
      <protection locked="0"/>
    </xf>
    <xf numFmtId="0" fontId="61" fillId="0" borderId="0" xfId="0" applyFont="1" applyAlignment="1">
      <alignment horizontal="center" vertical="center"/>
    </xf>
    <xf numFmtId="0" fontId="35" fillId="6" borderId="0" xfId="18" applyFill="1"/>
    <xf numFmtId="0" fontId="36" fillId="6" borderId="0" xfId="18" applyFont="1" applyFill="1" applyAlignment="1">
      <alignment vertical="center"/>
    </xf>
    <xf numFmtId="0" fontId="60" fillId="6" borderId="0" xfId="0" applyFont="1" applyFill="1" applyAlignment="1">
      <alignment horizontal="center" vertical="center"/>
    </xf>
    <xf numFmtId="0" fontId="61" fillId="6" borderId="0" xfId="0" applyFont="1" applyFill="1" applyAlignment="1">
      <alignment horizontal="center" vertical="center"/>
    </xf>
    <xf numFmtId="0" fontId="3" fillId="0" borderId="0" xfId="19"/>
    <xf numFmtId="0" fontId="3" fillId="0" borderId="0" xfId="19" applyAlignment="1">
      <alignment horizontal="left"/>
    </xf>
    <xf numFmtId="0" fontId="3" fillId="0" borderId="0" xfId="19" applyAlignment="1">
      <alignment horizontal="right"/>
    </xf>
    <xf numFmtId="168" fontId="38" fillId="0" borderId="0" xfId="19" applyNumberFormat="1" applyFont="1"/>
    <xf numFmtId="0" fontId="3" fillId="15" borderId="0" xfId="19" applyFill="1"/>
    <xf numFmtId="168" fontId="38" fillId="15" borderId="0" xfId="19" applyNumberFormat="1" applyFont="1" applyFill="1"/>
    <xf numFmtId="168" fontId="3" fillId="12" borderId="0" xfId="19" applyNumberFormat="1" applyFill="1"/>
    <xf numFmtId="0" fontId="6" fillId="0" borderId="0" xfId="0" applyFont="1" applyAlignment="1">
      <alignment horizontal="center"/>
    </xf>
    <xf numFmtId="0" fontId="0" fillId="0" borderId="0" xfId="0" applyProtection="1">
      <protection locked="0"/>
    </xf>
    <xf numFmtId="0" fontId="50" fillId="0" borderId="84" xfId="0" applyFont="1" applyBorder="1" applyAlignment="1">
      <alignment horizontal="left" vertical="center"/>
    </xf>
    <xf numFmtId="0" fontId="50" fillId="0" borderId="80" xfId="0" applyFont="1" applyBorder="1" applyAlignment="1">
      <alignment horizontal="center" vertical="center"/>
    </xf>
    <xf numFmtId="2" fontId="50" fillId="0" borderId="84" xfId="0" applyNumberFormat="1" applyFont="1" applyBorder="1" applyAlignment="1">
      <alignment vertical="center"/>
    </xf>
    <xf numFmtId="0" fontId="50" fillId="0" borderId="55" xfId="0" applyFont="1" applyBorder="1" applyAlignment="1">
      <alignment vertical="center"/>
    </xf>
    <xf numFmtId="0" fontId="50" fillId="0" borderId="53" xfId="0" applyFont="1" applyBorder="1" applyAlignment="1">
      <alignment horizontal="center" vertical="center"/>
    </xf>
    <xf numFmtId="2" fontId="50" fillId="0" borderId="68" xfId="0" applyNumberFormat="1" applyFont="1" applyBorder="1" applyAlignment="1">
      <alignment vertical="center"/>
    </xf>
    <xf numFmtId="0" fontId="50" fillId="0" borderId="60" xfId="0" applyFont="1" applyBorder="1" applyAlignment="1">
      <alignment horizontal="center" vertical="center"/>
    </xf>
    <xf numFmtId="2" fontId="50" fillId="0" borderId="84" xfId="0" applyNumberFormat="1" applyFont="1" applyBorder="1" applyAlignment="1" applyProtection="1">
      <alignment horizontal="right" vertical="center"/>
      <protection locked="0"/>
    </xf>
    <xf numFmtId="0" fontId="51" fillId="0" borderId="0" xfId="0" applyFont="1" applyProtection="1">
      <protection locked="0"/>
    </xf>
    <xf numFmtId="0" fontId="50" fillId="0" borderId="68" xfId="0" applyFont="1" applyBorder="1" applyAlignment="1">
      <alignment horizontal="center" vertical="center"/>
    </xf>
    <xf numFmtId="2" fontId="50" fillId="0" borderId="67" xfId="0" applyNumberFormat="1" applyFont="1" applyBorder="1" applyAlignment="1">
      <alignment horizontal="right" vertical="center"/>
    </xf>
    <xf numFmtId="0" fontId="50" fillId="0" borderId="67" xfId="0" applyFont="1" applyBorder="1" applyAlignment="1">
      <alignment horizontal="center" vertical="center"/>
    </xf>
    <xf numFmtId="0" fontId="50" fillId="0" borderId="57" xfId="0" applyFont="1" applyBorder="1" applyAlignment="1">
      <alignment horizontal="right" vertical="center"/>
    </xf>
    <xf numFmtId="0" fontId="50" fillId="0" borderId="56" xfId="0" applyFont="1" applyBorder="1" applyAlignment="1">
      <alignment horizontal="center" vertical="center"/>
    </xf>
    <xf numFmtId="2" fontId="50" fillId="0" borderId="69" xfId="0" applyNumberFormat="1" applyFont="1" applyBorder="1" applyAlignment="1">
      <alignment horizontal="right" vertical="center"/>
    </xf>
    <xf numFmtId="0" fontId="50" fillId="0" borderId="85" xfId="0" applyFont="1" applyBorder="1" applyAlignment="1">
      <alignment vertical="center"/>
    </xf>
    <xf numFmtId="0" fontId="50" fillId="0" borderId="63" xfId="0" applyFont="1" applyBorder="1" applyAlignment="1">
      <alignment horizontal="center" vertical="center"/>
    </xf>
    <xf numFmtId="4" fontId="50" fillId="0" borderId="54" xfId="0" applyNumberFormat="1" applyFont="1" applyBorder="1" applyAlignment="1">
      <alignment horizontal="right" vertical="center"/>
    </xf>
    <xf numFmtId="0" fontId="52" fillId="0" borderId="0" xfId="0" applyFont="1" applyProtection="1">
      <protection locked="0"/>
    </xf>
    <xf numFmtId="0" fontId="52" fillId="0" borderId="58" xfId="0" applyFont="1" applyBorder="1" applyProtection="1">
      <protection locked="0"/>
    </xf>
    <xf numFmtId="0" fontId="52" fillId="0" borderId="65" xfId="0" applyFont="1" applyBorder="1" applyProtection="1">
      <protection locked="0"/>
    </xf>
    <xf numFmtId="0" fontId="52" fillId="0" borderId="59" xfId="0" applyFont="1" applyBorder="1" applyProtection="1">
      <protection locked="0"/>
    </xf>
    <xf numFmtId="0" fontId="52" fillId="0" borderId="61" xfId="0" applyFont="1" applyBorder="1" applyProtection="1">
      <protection locked="0"/>
    </xf>
    <xf numFmtId="0" fontId="52" fillId="0" borderId="62" xfId="0" applyFont="1" applyBorder="1" applyProtection="1">
      <protection locked="0"/>
    </xf>
    <xf numFmtId="0" fontId="6" fillId="0" borderId="62" xfId="0" applyFont="1" applyBorder="1" applyAlignment="1">
      <alignment horizontal="center"/>
    </xf>
    <xf numFmtId="0" fontId="6" fillId="0" borderId="64" xfId="0" applyFont="1" applyBorder="1" applyAlignment="1">
      <alignment horizontal="center"/>
    </xf>
    <xf numFmtId="2" fontId="52" fillId="0" borderId="0" xfId="17" applyNumberFormat="1" applyFont="1" applyProtection="1">
      <protection locked="0"/>
    </xf>
    <xf numFmtId="166" fontId="11" fillId="0" borderId="1" xfId="0" applyNumberFormat="1" applyFont="1" applyBorder="1" applyAlignment="1">
      <alignment horizontal="center" vertical="center" wrapText="1"/>
    </xf>
    <xf numFmtId="174" fontId="11" fillId="7" borderId="1" xfId="0" applyNumberFormat="1" applyFont="1" applyFill="1" applyBorder="1" applyAlignment="1">
      <alignment horizontal="center" vertical="center" wrapText="1"/>
    </xf>
    <xf numFmtId="174" fontId="0" fillId="6" borderId="1" xfId="0" applyNumberFormat="1" applyFill="1" applyBorder="1" applyAlignment="1">
      <alignment horizontal="center" vertical="center"/>
    </xf>
    <xf numFmtId="166" fontId="11" fillId="6" borderId="1" xfId="0" applyNumberFormat="1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center" vertical="center"/>
    </xf>
    <xf numFmtId="166" fontId="11" fillId="7" borderId="1" xfId="0" applyNumberFormat="1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0" fontId="2" fillId="0" borderId="0" xfId="19" applyFont="1"/>
    <xf numFmtId="0" fontId="10" fillId="2" borderId="1" xfId="0" applyFont="1" applyFill="1" applyBorder="1" applyAlignment="1">
      <alignment horizontal="center" vertical="center"/>
    </xf>
    <xf numFmtId="174" fontId="9" fillId="6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 applyProtection="1">
      <alignment horizontal="left" vertical="center"/>
      <protection locked="0"/>
    </xf>
    <xf numFmtId="171" fontId="0" fillId="0" borderId="1" xfId="16" applyNumberFormat="1" applyFont="1" applyFill="1" applyBorder="1"/>
    <xf numFmtId="4" fontId="9" fillId="6" borderId="1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3" fillId="2" borderId="1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0" fontId="0" fillId="6" borderId="4" xfId="0" applyFill="1" applyBorder="1" applyAlignment="1">
      <alignment horizontal="left" vertical="center"/>
    </xf>
    <xf numFmtId="0" fontId="0" fillId="6" borderId="9" xfId="0" applyFill="1" applyBorder="1" applyAlignment="1">
      <alignment horizontal="left" vertical="center"/>
    </xf>
    <xf numFmtId="0" fontId="0" fillId="6" borderId="10" xfId="0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57" fillId="0" borderId="0" xfId="18" applyFont="1" applyAlignment="1">
      <alignment horizontal="center"/>
    </xf>
    <xf numFmtId="0" fontId="57" fillId="0" borderId="8" xfId="18" applyFont="1" applyBorder="1" applyAlignment="1">
      <alignment horizontal="center"/>
    </xf>
    <xf numFmtId="0" fontId="56" fillId="0" borderId="0" xfId="18" applyFont="1" applyAlignment="1">
      <alignment horizontal="center"/>
    </xf>
    <xf numFmtId="0" fontId="56" fillId="0" borderId="8" xfId="18" applyFont="1" applyBorder="1" applyAlignment="1">
      <alignment horizontal="center"/>
    </xf>
    <xf numFmtId="0" fontId="59" fillId="0" borderId="83" xfId="18" applyFont="1" applyBorder="1" applyAlignment="1">
      <alignment horizontal="center" vertical="center" textRotation="90"/>
    </xf>
    <xf numFmtId="0" fontId="59" fillId="0" borderId="14" xfId="18" applyFont="1" applyBorder="1" applyAlignment="1">
      <alignment horizontal="center" vertical="center" textRotation="90"/>
    </xf>
    <xf numFmtId="0" fontId="59" fillId="0" borderId="70" xfId="18" applyFont="1" applyBorder="1" applyAlignment="1">
      <alignment horizontal="center" vertical="center" textRotation="90"/>
    </xf>
    <xf numFmtId="0" fontId="36" fillId="0" borderId="83" xfId="18" applyFont="1" applyBorder="1" applyAlignment="1">
      <alignment horizontal="center" vertical="center" textRotation="90" wrapText="1"/>
    </xf>
    <xf numFmtId="0" fontId="36" fillId="0" borderId="14" xfId="18" applyFont="1" applyBorder="1" applyAlignment="1">
      <alignment horizontal="center" vertical="center" textRotation="90" wrapText="1"/>
    </xf>
    <xf numFmtId="0" fontId="59" fillId="0" borderId="83" xfId="18" applyFont="1" applyBorder="1" applyAlignment="1">
      <alignment horizontal="center" vertical="center" textRotation="90" wrapText="1"/>
    </xf>
    <xf numFmtId="0" fontId="59" fillId="0" borderId="14" xfId="18" applyFont="1" applyBorder="1" applyAlignment="1">
      <alignment horizontal="center" vertical="center" textRotation="90" wrapText="1"/>
    </xf>
    <xf numFmtId="0" fontId="59" fillId="0" borderId="70" xfId="18" applyFont="1" applyBorder="1" applyAlignment="1">
      <alignment horizontal="center" vertical="center" textRotation="90" wrapText="1"/>
    </xf>
    <xf numFmtId="0" fontId="36" fillId="0" borderId="70" xfId="18" applyFont="1" applyBorder="1" applyAlignment="1">
      <alignment horizontal="center" vertical="center" textRotation="90" wrapText="1"/>
    </xf>
    <xf numFmtId="0" fontId="16" fillId="5" borderId="1" xfId="0" applyFont="1" applyFill="1" applyBorder="1" applyAlignment="1">
      <alignment horizontal="center" vertical="center"/>
    </xf>
    <xf numFmtId="0" fontId="14" fillId="5" borderId="21" xfId="0" applyFont="1" applyFill="1" applyBorder="1" applyAlignment="1">
      <alignment horizontal="center" vertical="center"/>
    </xf>
    <xf numFmtId="0" fontId="14" fillId="5" borderId="30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/>
    </xf>
    <xf numFmtId="168" fontId="19" fillId="6" borderId="1" xfId="0" applyNumberFormat="1" applyFont="1" applyFill="1" applyBorder="1" applyAlignment="1">
      <alignment horizontal="right" vertical="top" wrapText="1"/>
    </xf>
    <xf numFmtId="0" fontId="19" fillId="6" borderId="1" xfId="0" applyFont="1" applyFill="1" applyBorder="1" applyAlignment="1">
      <alignment horizontal="right" vertical="top" wrapText="1"/>
    </xf>
    <xf numFmtId="170" fontId="19" fillId="6" borderId="1" xfId="0" applyNumberFormat="1" applyFont="1" applyFill="1" applyBorder="1" applyAlignment="1">
      <alignment horizontal="right" vertical="top" wrapText="1"/>
    </xf>
    <xf numFmtId="2" fontId="19" fillId="6" borderId="1" xfId="0" applyNumberFormat="1" applyFont="1" applyFill="1" applyBorder="1" applyAlignment="1">
      <alignment horizontal="right" vertical="top" wrapText="1"/>
    </xf>
    <xf numFmtId="0" fontId="28" fillId="6" borderId="1" xfId="0" applyFont="1" applyFill="1" applyBorder="1" applyAlignment="1">
      <alignment horizontal="right" vertical="top" wrapText="1"/>
    </xf>
    <xf numFmtId="0" fontId="31" fillId="6" borderId="4" xfId="0" applyFont="1" applyFill="1" applyBorder="1" applyAlignment="1">
      <alignment horizontal="left" vertical="top" wrapText="1"/>
    </xf>
    <xf numFmtId="0" fontId="31" fillId="6" borderId="9" xfId="0" applyFont="1" applyFill="1" applyBorder="1" applyAlignment="1">
      <alignment horizontal="left" vertical="top" wrapText="1"/>
    </xf>
    <xf numFmtId="0" fontId="31" fillId="6" borderId="10" xfId="0" applyFont="1" applyFill="1" applyBorder="1" applyAlignment="1">
      <alignment horizontal="left" vertical="top" wrapText="1"/>
    </xf>
    <xf numFmtId="167" fontId="19" fillId="6" borderId="1" xfId="0" applyNumberFormat="1" applyFont="1" applyFill="1" applyBorder="1" applyAlignment="1">
      <alignment horizontal="left" vertical="top" wrapText="1"/>
    </xf>
    <xf numFmtId="0" fontId="33" fillId="6" borderId="1" xfId="0" applyFont="1" applyFill="1" applyBorder="1" applyAlignment="1">
      <alignment horizontal="left" vertical="top" wrapText="1"/>
    </xf>
    <xf numFmtId="0" fontId="31" fillId="6" borderId="6" xfId="0" applyFont="1" applyFill="1" applyBorder="1" applyAlignment="1">
      <alignment horizontal="center" vertical="top" wrapText="1"/>
    </xf>
    <xf numFmtId="0" fontId="31" fillId="6" borderId="0" xfId="0" applyFont="1" applyFill="1" applyAlignment="1">
      <alignment horizontal="center" vertical="top" wrapText="1"/>
    </xf>
    <xf numFmtId="0" fontId="31" fillId="6" borderId="8" xfId="0" applyFont="1" applyFill="1" applyBorder="1" applyAlignment="1">
      <alignment horizontal="center" vertical="top" wrapText="1"/>
    </xf>
    <xf numFmtId="2" fontId="19" fillId="6" borderId="4" xfId="0" applyNumberFormat="1" applyFont="1" applyFill="1" applyBorder="1" applyAlignment="1">
      <alignment horizontal="right" vertical="top" wrapText="1"/>
    </xf>
    <xf numFmtId="2" fontId="19" fillId="6" borderId="9" xfId="0" applyNumberFormat="1" applyFont="1" applyFill="1" applyBorder="1" applyAlignment="1">
      <alignment horizontal="right" vertical="top" wrapText="1"/>
    </xf>
    <xf numFmtId="2" fontId="19" fillId="6" borderId="10" xfId="0" applyNumberFormat="1" applyFont="1" applyFill="1" applyBorder="1" applyAlignment="1">
      <alignment horizontal="right" vertical="top" wrapText="1"/>
    </xf>
    <xf numFmtId="0" fontId="34" fillId="0" borderId="0" xfId="0" applyFont="1" applyAlignment="1">
      <alignment horizontal="center" wrapText="1"/>
    </xf>
    <xf numFmtId="0" fontId="31" fillId="6" borderId="6" xfId="0" applyFont="1" applyFill="1" applyBorder="1" applyAlignment="1">
      <alignment horizontal="right" vertical="top" wrapText="1"/>
    </xf>
    <xf numFmtId="0" fontId="22" fillId="6" borderId="0" xfId="0" applyFont="1" applyFill="1" applyAlignment="1">
      <alignment horizontal="right" vertical="top" wrapText="1"/>
    </xf>
    <xf numFmtId="2" fontId="19" fillId="6" borderId="19" xfId="0" applyNumberFormat="1" applyFont="1" applyFill="1" applyBorder="1" applyAlignment="1">
      <alignment horizontal="right" vertical="top" wrapText="1"/>
    </xf>
    <xf numFmtId="0" fontId="19" fillId="6" borderId="19" xfId="0" applyFont="1" applyFill="1" applyBorder="1" applyAlignment="1">
      <alignment horizontal="right" vertical="top" wrapText="1"/>
    </xf>
    <xf numFmtId="2" fontId="19" fillId="6" borderId="14" xfId="0" applyNumberFormat="1" applyFont="1" applyFill="1" applyBorder="1" applyAlignment="1">
      <alignment horizontal="right" vertical="top" wrapText="1"/>
    </xf>
    <xf numFmtId="0" fontId="19" fillId="6" borderId="14" xfId="0" applyFont="1" applyFill="1" applyBorder="1" applyAlignment="1">
      <alignment horizontal="right" vertical="top" wrapText="1"/>
    </xf>
    <xf numFmtId="0" fontId="19" fillId="6" borderId="1" xfId="0" applyFont="1" applyFill="1" applyBorder="1" applyAlignment="1">
      <alignment horizontal="left" vertical="top" wrapText="1"/>
    </xf>
    <xf numFmtId="169" fontId="19" fillId="6" borderId="1" xfId="0" applyNumberFormat="1" applyFont="1" applyFill="1" applyBorder="1" applyAlignment="1">
      <alignment horizontal="right" vertical="top" wrapText="1"/>
    </xf>
    <xf numFmtId="167" fontId="19" fillId="6" borderId="36" xfId="0" applyNumberFormat="1" applyFont="1" applyFill="1" applyBorder="1" applyAlignment="1">
      <alignment horizontal="left" vertical="top" wrapText="1"/>
    </xf>
    <xf numFmtId="0" fontId="19" fillId="6" borderId="25" xfId="0" applyFont="1" applyFill="1" applyBorder="1" applyAlignment="1">
      <alignment horizontal="left" vertical="top" wrapText="1"/>
    </xf>
    <xf numFmtId="170" fontId="19" fillId="6" borderId="25" xfId="0" applyNumberFormat="1" applyFont="1" applyFill="1" applyBorder="1" applyAlignment="1">
      <alignment horizontal="right" vertical="top" wrapText="1"/>
    </xf>
    <xf numFmtId="0" fontId="19" fillId="6" borderId="25" xfId="0" applyFont="1" applyFill="1" applyBorder="1" applyAlignment="1">
      <alignment horizontal="right" vertical="top" wrapText="1"/>
    </xf>
    <xf numFmtId="2" fontId="19" fillId="6" borderId="25" xfId="0" applyNumberFormat="1" applyFont="1" applyFill="1" applyBorder="1" applyAlignment="1">
      <alignment horizontal="right" vertical="top" wrapText="1"/>
    </xf>
    <xf numFmtId="0" fontId="19" fillId="6" borderId="37" xfId="0" applyFont="1" applyFill="1" applyBorder="1" applyAlignment="1">
      <alignment horizontal="right" vertical="top" wrapText="1"/>
    </xf>
    <xf numFmtId="0" fontId="19" fillId="6" borderId="32" xfId="0" applyFont="1" applyFill="1" applyBorder="1" applyAlignment="1">
      <alignment horizontal="center" vertical="top" wrapText="1"/>
    </xf>
    <xf numFmtId="0" fontId="19" fillId="6" borderId="33" xfId="0" applyFont="1" applyFill="1" applyBorder="1" applyAlignment="1">
      <alignment horizontal="center" vertical="top" wrapText="1"/>
    </xf>
    <xf numFmtId="0" fontId="19" fillId="6" borderId="34" xfId="0" applyFont="1" applyFill="1" applyBorder="1" applyAlignment="1">
      <alignment horizontal="center" vertical="top" wrapText="1"/>
    </xf>
    <xf numFmtId="0" fontId="19" fillId="6" borderId="24" xfId="0" applyFont="1" applyFill="1" applyBorder="1" applyAlignment="1">
      <alignment horizontal="center" vertical="top" wrapText="1"/>
    </xf>
    <xf numFmtId="0" fontId="19" fillId="6" borderId="2" xfId="0" applyFont="1" applyFill="1" applyBorder="1" applyAlignment="1">
      <alignment horizontal="left" vertical="top" wrapText="1"/>
    </xf>
    <xf numFmtId="0" fontId="19" fillId="6" borderId="2" xfId="0" applyFont="1" applyFill="1" applyBorder="1" applyAlignment="1">
      <alignment horizontal="right" vertical="top" wrapText="1"/>
    </xf>
    <xf numFmtId="0" fontId="19" fillId="6" borderId="13" xfId="0" applyFont="1" applyFill="1" applyBorder="1" applyAlignment="1">
      <alignment horizontal="right" vertical="top" wrapText="1"/>
    </xf>
    <xf numFmtId="0" fontId="19" fillId="6" borderId="0" xfId="0" applyFont="1" applyFill="1" applyAlignment="1">
      <alignment horizontal="left" vertical="top" wrapText="1"/>
    </xf>
    <xf numFmtId="0" fontId="19" fillId="6" borderId="0" xfId="0" applyFont="1" applyFill="1" applyAlignment="1">
      <alignment horizontal="right" vertical="top" wrapText="1"/>
    </xf>
    <xf numFmtId="0" fontId="19" fillId="6" borderId="8" xfId="0" applyFont="1" applyFill="1" applyBorder="1" applyAlignment="1">
      <alignment horizontal="right" vertical="top" wrapText="1"/>
    </xf>
    <xf numFmtId="0" fontId="19" fillId="6" borderId="24" xfId="0" applyFont="1" applyFill="1" applyBorder="1" applyAlignment="1">
      <alignment horizontal="left" vertical="top" wrapText="1"/>
    </xf>
    <xf numFmtId="0" fontId="19" fillId="6" borderId="24" xfId="0" applyFont="1" applyFill="1" applyBorder="1" applyAlignment="1">
      <alignment horizontal="right" vertical="top" wrapText="1"/>
    </xf>
    <xf numFmtId="0" fontId="19" fillId="6" borderId="35" xfId="0" applyFont="1" applyFill="1" applyBorder="1" applyAlignment="1">
      <alignment horizontal="right" vertical="top" wrapText="1"/>
    </xf>
    <xf numFmtId="0" fontId="19" fillId="6" borderId="6" xfId="0" applyFont="1" applyFill="1" applyBorder="1" applyAlignment="1">
      <alignment horizontal="left" vertical="top" wrapText="1"/>
    </xf>
    <xf numFmtId="0" fontId="19" fillId="6" borderId="0" xfId="0" applyFont="1" applyFill="1" applyAlignment="1">
      <alignment horizontal="center" vertical="top" wrapText="1"/>
    </xf>
    <xf numFmtId="0" fontId="19" fillId="6" borderId="8" xfId="0" applyFont="1" applyFill="1" applyBorder="1" applyAlignment="1">
      <alignment horizontal="left" vertical="top" wrapText="1"/>
    </xf>
    <xf numFmtId="0" fontId="20" fillId="6" borderId="6" xfId="0" applyFont="1" applyFill="1" applyBorder="1" applyAlignment="1">
      <alignment horizontal="left" vertical="top" wrapText="1"/>
    </xf>
    <xf numFmtId="0" fontId="20" fillId="6" borderId="0" xfId="0" applyFont="1" applyFill="1" applyAlignment="1">
      <alignment horizontal="left" vertical="top" wrapText="1"/>
    </xf>
    <xf numFmtId="0" fontId="20" fillId="6" borderId="8" xfId="0" applyFont="1" applyFill="1" applyBorder="1" applyAlignment="1">
      <alignment horizontal="left" vertical="top" wrapText="1"/>
    </xf>
    <xf numFmtId="4" fontId="19" fillId="6" borderId="0" xfId="0" applyNumberFormat="1" applyFont="1" applyFill="1" applyAlignment="1">
      <alignment horizontal="left" vertical="top" wrapText="1"/>
    </xf>
    <xf numFmtId="0" fontId="19" fillId="6" borderId="8" xfId="0" applyFont="1" applyFill="1" applyBorder="1" applyAlignment="1">
      <alignment horizontal="center" vertical="top" wrapText="1"/>
    </xf>
    <xf numFmtId="168" fontId="19" fillId="6" borderId="25" xfId="0" applyNumberFormat="1" applyFont="1" applyFill="1" applyBorder="1" applyAlignment="1">
      <alignment horizontal="right" vertical="top" wrapText="1"/>
    </xf>
    <xf numFmtId="0" fontId="21" fillId="6" borderId="34" xfId="0" applyFont="1" applyFill="1" applyBorder="1" applyAlignment="1">
      <alignment horizontal="center" vertical="top" wrapText="1"/>
    </xf>
    <xf numFmtId="0" fontId="21" fillId="6" borderId="24" xfId="0" applyFont="1" applyFill="1" applyBorder="1" applyAlignment="1">
      <alignment horizontal="center" vertical="top" wrapText="1"/>
    </xf>
    <xf numFmtId="0" fontId="21" fillId="6" borderId="35" xfId="0" applyFont="1" applyFill="1" applyBorder="1" applyAlignment="1">
      <alignment horizontal="center" vertical="top" wrapText="1"/>
    </xf>
    <xf numFmtId="0" fontId="22" fillId="6" borderId="6" xfId="0" applyFont="1" applyFill="1" applyBorder="1" applyAlignment="1">
      <alignment horizontal="left" vertical="top" wrapText="1"/>
    </xf>
    <xf numFmtId="0" fontId="22" fillId="6" borderId="0" xfId="0" applyFont="1" applyFill="1" applyAlignment="1">
      <alignment horizontal="left" vertical="top" wrapText="1"/>
    </xf>
    <xf numFmtId="0" fontId="22" fillId="6" borderId="8" xfId="0" applyFont="1" applyFill="1" applyBorder="1" applyAlignment="1">
      <alignment horizontal="left" vertical="top" wrapText="1"/>
    </xf>
    <xf numFmtId="0" fontId="22" fillId="6" borderId="36" xfId="0" applyFont="1" applyFill="1" applyBorder="1" applyAlignment="1">
      <alignment horizontal="left" vertical="top" wrapText="1"/>
    </xf>
    <xf numFmtId="0" fontId="22" fillId="6" borderId="25" xfId="0" applyFont="1" applyFill="1" applyBorder="1" applyAlignment="1">
      <alignment horizontal="left" vertical="top" wrapText="1"/>
    </xf>
    <xf numFmtId="0" fontId="22" fillId="6" borderId="25" xfId="0" applyFont="1" applyFill="1" applyBorder="1" applyAlignment="1">
      <alignment horizontal="right" vertical="top" wrapText="1"/>
    </xf>
    <xf numFmtId="0" fontId="22" fillId="6" borderId="37" xfId="0" applyFont="1" applyFill="1" applyBorder="1" applyAlignment="1">
      <alignment horizontal="right" vertical="top" wrapText="1"/>
    </xf>
    <xf numFmtId="0" fontId="22" fillId="6" borderId="6" xfId="0" applyFont="1" applyFill="1" applyBorder="1" applyAlignment="1">
      <alignment horizontal="right" vertical="top" wrapText="1"/>
    </xf>
    <xf numFmtId="169" fontId="19" fillId="6" borderId="25" xfId="0" applyNumberFormat="1" applyFont="1" applyFill="1" applyBorder="1" applyAlignment="1">
      <alignment horizontal="right" vertical="top" wrapText="1"/>
    </xf>
    <xf numFmtId="4" fontId="19" fillId="6" borderId="25" xfId="0" applyNumberFormat="1" applyFont="1" applyFill="1" applyBorder="1" applyAlignment="1">
      <alignment horizontal="right" vertical="top" wrapText="1"/>
    </xf>
    <xf numFmtId="0" fontId="22" fillId="11" borderId="1" xfId="0" applyFont="1" applyFill="1" applyBorder="1" applyAlignment="1">
      <alignment horizontal="left" vertical="top" wrapText="1"/>
    </xf>
    <xf numFmtId="0" fontId="22" fillId="6" borderId="40" xfId="0" applyFont="1" applyFill="1" applyBorder="1" applyAlignment="1">
      <alignment horizontal="left" vertical="top" wrapText="1"/>
    </xf>
    <xf numFmtId="0" fontId="22" fillId="6" borderId="28" xfId="0" applyFont="1" applyFill="1" applyBorder="1" applyAlignment="1">
      <alignment horizontal="left" vertical="top" wrapText="1"/>
    </xf>
    <xf numFmtId="0" fontId="22" fillId="6" borderId="28" xfId="0" applyFont="1" applyFill="1" applyBorder="1" applyAlignment="1">
      <alignment horizontal="right" vertical="top" wrapText="1"/>
    </xf>
    <xf numFmtId="0" fontId="22" fillId="6" borderId="45" xfId="0" applyFont="1" applyFill="1" applyBorder="1" applyAlignment="1">
      <alignment horizontal="right" vertical="top" wrapText="1"/>
    </xf>
    <xf numFmtId="169" fontId="35" fillId="6" borderId="25" xfId="0" applyNumberFormat="1" applyFont="1" applyFill="1" applyBorder="1" applyAlignment="1">
      <alignment horizontal="right" vertical="top" wrapText="1"/>
    </xf>
    <xf numFmtId="0" fontId="35" fillId="6" borderId="25" xfId="0" applyFont="1" applyFill="1" applyBorder="1" applyAlignment="1">
      <alignment horizontal="right" vertical="top" wrapText="1"/>
    </xf>
    <xf numFmtId="0" fontId="22" fillId="6" borderId="0" xfId="0" applyFont="1" applyFill="1" applyAlignment="1">
      <alignment horizontal="center" vertical="top" wrapText="1"/>
    </xf>
    <xf numFmtId="170" fontId="19" fillId="6" borderId="41" xfId="0" applyNumberFormat="1" applyFont="1" applyFill="1" applyBorder="1" applyAlignment="1">
      <alignment horizontal="right" vertical="top" wrapText="1"/>
    </xf>
    <xf numFmtId="170" fontId="19" fillId="6" borderId="42" xfId="0" applyNumberFormat="1" applyFont="1" applyFill="1" applyBorder="1" applyAlignment="1">
      <alignment horizontal="right" vertical="top" wrapText="1"/>
    </xf>
    <xf numFmtId="170" fontId="19" fillId="6" borderId="43" xfId="0" applyNumberFormat="1" applyFont="1" applyFill="1" applyBorder="1" applyAlignment="1">
      <alignment horizontal="right" vertical="top" wrapText="1"/>
    </xf>
    <xf numFmtId="0" fontId="28" fillId="6" borderId="0" xfId="0" applyFont="1" applyFill="1" applyAlignment="1">
      <alignment horizontal="center" vertical="top" wrapText="1"/>
    </xf>
    <xf numFmtId="0" fontId="22" fillId="6" borderId="1" xfId="0" applyFont="1" applyFill="1" applyBorder="1" applyAlignment="1">
      <alignment horizontal="left" vertical="top" wrapText="1"/>
    </xf>
    <xf numFmtId="0" fontId="22" fillId="6" borderId="1" xfId="0" applyFont="1" applyFill="1" applyBorder="1" applyAlignment="1">
      <alignment horizontal="right" vertical="top" wrapText="1"/>
    </xf>
    <xf numFmtId="0" fontId="28" fillId="6" borderId="4" xfId="0" applyFont="1" applyFill="1" applyBorder="1" applyAlignment="1">
      <alignment horizontal="right" vertical="top" wrapText="1"/>
    </xf>
    <xf numFmtId="0" fontId="28" fillId="6" borderId="9" xfId="0" applyFont="1" applyFill="1" applyBorder="1" applyAlignment="1">
      <alignment horizontal="right" vertical="top" wrapText="1"/>
    </xf>
    <xf numFmtId="0" fontId="28" fillId="6" borderId="10" xfId="0" applyFont="1" applyFill="1" applyBorder="1" applyAlignment="1">
      <alignment horizontal="right" vertical="top" wrapText="1"/>
    </xf>
    <xf numFmtId="0" fontId="31" fillId="6" borderId="1" xfId="0" applyFont="1" applyFill="1" applyBorder="1" applyAlignment="1">
      <alignment horizontal="left" vertical="top" wrapText="1"/>
    </xf>
    <xf numFmtId="0" fontId="19" fillId="6" borderId="25" xfId="0" applyFont="1" applyFill="1" applyBorder="1" applyAlignment="1">
      <alignment horizontal="center" vertical="top" wrapText="1"/>
    </xf>
    <xf numFmtId="0" fontId="22" fillId="6" borderId="25" xfId="0" applyFont="1" applyFill="1" applyBorder="1" applyAlignment="1">
      <alignment horizontal="center" vertical="top" wrapText="1"/>
    </xf>
    <xf numFmtId="167" fontId="19" fillId="6" borderId="44" xfId="0" applyNumberFormat="1" applyFont="1" applyFill="1" applyBorder="1" applyAlignment="1">
      <alignment horizontal="left" vertical="top" wrapText="1"/>
    </xf>
    <xf numFmtId="167" fontId="19" fillId="6" borderId="42" xfId="0" applyNumberFormat="1" applyFont="1" applyFill="1" applyBorder="1" applyAlignment="1">
      <alignment horizontal="left" vertical="top" wrapText="1"/>
    </xf>
    <xf numFmtId="167" fontId="19" fillId="6" borderId="43" xfId="0" applyNumberFormat="1" applyFont="1" applyFill="1" applyBorder="1" applyAlignment="1">
      <alignment horizontal="left" vertical="top" wrapText="1"/>
    </xf>
    <xf numFmtId="0" fontId="24" fillId="6" borderId="0" xfId="0" applyFont="1" applyFill="1" applyAlignment="1">
      <alignment horizontal="left" vertical="top" wrapText="1"/>
    </xf>
    <xf numFmtId="0" fontId="19" fillId="6" borderId="29" xfId="0" applyFont="1" applyFill="1" applyBorder="1" applyAlignment="1">
      <alignment horizontal="left" vertical="top" wrapText="1"/>
    </xf>
    <xf numFmtId="0" fontId="19" fillId="6" borderId="29" xfId="0" applyFont="1" applyFill="1" applyBorder="1" applyAlignment="1">
      <alignment horizontal="right" vertical="top" wrapText="1"/>
    </xf>
    <xf numFmtId="0" fontId="6" fillId="0" borderId="61" xfId="0" applyFont="1" applyBorder="1" applyAlignment="1">
      <alignment horizontal="center"/>
    </xf>
    <xf numFmtId="0" fontId="6" fillId="0" borderId="63" xfId="0" applyFont="1" applyBorder="1" applyAlignment="1">
      <alignment horizontal="center"/>
    </xf>
    <xf numFmtId="0" fontId="6" fillId="0" borderId="66" xfId="0" applyFont="1" applyBorder="1" applyAlignment="1">
      <alignment horizontal="center"/>
    </xf>
    <xf numFmtId="0" fontId="50" fillId="0" borderId="49" xfId="0" applyFont="1" applyBorder="1" applyAlignment="1">
      <alignment horizontal="left" vertical="center" wrapText="1"/>
    </xf>
    <xf numFmtId="0" fontId="50" fillId="0" borderId="50" xfId="0" applyFont="1" applyBorder="1" applyAlignment="1">
      <alignment horizontal="left" vertical="center" wrapText="1"/>
    </xf>
    <xf numFmtId="0" fontId="50" fillId="0" borderId="51" xfId="0" applyFont="1" applyBorder="1" applyAlignment="1">
      <alignment horizontal="left" vertical="center" wrapText="1"/>
    </xf>
    <xf numFmtId="0" fontId="50" fillId="0" borderId="58" xfId="0" applyFont="1" applyBorder="1" applyAlignment="1">
      <alignment horizontal="center" vertical="center" wrapText="1"/>
    </xf>
    <xf numFmtId="0" fontId="50" fillId="0" borderId="65" xfId="0" applyFont="1" applyBorder="1" applyAlignment="1">
      <alignment horizontal="center" vertical="center" wrapText="1"/>
    </xf>
    <xf numFmtId="0" fontId="50" fillId="0" borderId="59" xfId="0" applyFont="1" applyBorder="1" applyAlignment="1">
      <alignment horizontal="center" vertical="center" wrapText="1"/>
    </xf>
    <xf numFmtId="0" fontId="50" fillId="0" borderId="63" xfId="0" applyFont="1" applyBorder="1" applyAlignment="1">
      <alignment horizontal="center" vertical="center" wrapText="1"/>
    </xf>
    <xf numFmtId="0" fontId="50" fillId="0" borderId="66" xfId="0" applyFont="1" applyBorder="1" applyAlignment="1">
      <alignment horizontal="center" vertical="center" wrapText="1"/>
    </xf>
    <xf numFmtId="0" fontId="50" fillId="0" borderId="64" xfId="0" applyFont="1" applyBorder="1" applyAlignment="1">
      <alignment horizontal="center" vertical="center" wrapText="1"/>
    </xf>
    <xf numFmtId="0" fontId="50" fillId="0" borderId="60" xfId="0" applyFont="1" applyBorder="1" applyAlignment="1">
      <alignment horizontal="left" vertical="center"/>
    </xf>
    <xf numFmtId="0" fontId="50" fillId="0" borderId="52" xfId="0" applyFont="1" applyBorder="1" applyAlignment="1">
      <alignment horizontal="left" vertical="center"/>
    </xf>
    <xf numFmtId="0" fontId="50" fillId="0" borderId="67" xfId="0" applyFont="1" applyBorder="1" applyAlignment="1">
      <alignment horizontal="left" vertical="center"/>
    </xf>
    <xf numFmtId="0" fontId="50" fillId="0" borderId="49" xfId="0" applyFont="1" applyBorder="1" applyAlignment="1" applyProtection="1">
      <alignment horizontal="center" vertical="center"/>
      <protection locked="0"/>
    </xf>
    <xf numFmtId="0" fontId="50" fillId="0" borderId="50" xfId="0" applyFont="1" applyBorder="1" applyAlignment="1" applyProtection="1">
      <alignment horizontal="center" vertical="center"/>
      <protection locked="0"/>
    </xf>
    <xf numFmtId="0" fontId="50" fillId="0" borderId="51" xfId="0" applyFont="1" applyBorder="1" applyAlignment="1" applyProtection="1">
      <alignment horizontal="center" vertical="center"/>
      <protection locked="0"/>
    </xf>
    <xf numFmtId="0" fontId="26" fillId="0" borderId="49" xfId="0" applyFont="1" applyBorder="1" applyAlignment="1">
      <alignment horizontal="center" vertical="center"/>
    </xf>
    <xf numFmtId="0" fontId="26" fillId="0" borderId="50" xfId="0" applyFont="1" applyBorder="1" applyAlignment="1">
      <alignment horizontal="center" vertical="center"/>
    </xf>
    <xf numFmtId="0" fontId="26" fillId="0" borderId="51" xfId="0" applyFont="1" applyBorder="1" applyAlignment="1">
      <alignment horizontal="center" vertical="center"/>
    </xf>
    <xf numFmtId="0" fontId="66" fillId="0" borderId="49" xfId="0" applyFont="1" applyBorder="1" applyAlignment="1">
      <alignment horizontal="left" vertical="center" wrapText="1"/>
    </xf>
    <xf numFmtId="0" fontId="66" fillId="0" borderId="50" xfId="0" applyFont="1" applyBorder="1" applyAlignment="1">
      <alignment horizontal="left" vertical="center" wrapText="1"/>
    </xf>
    <xf numFmtId="0" fontId="67" fillId="0" borderId="51" xfId="0" applyFont="1" applyBorder="1" applyAlignment="1">
      <alignment horizontal="left" vertical="center" wrapText="1"/>
    </xf>
    <xf numFmtId="0" fontId="45" fillId="0" borderId="1" xfId="0" applyFont="1" applyBorder="1" applyAlignment="1" applyProtection="1">
      <alignment horizontal="center" vertical="center" wrapText="1"/>
      <protection locked="0"/>
    </xf>
    <xf numFmtId="0" fontId="38" fillId="6" borderId="4" xfId="0" applyFont="1" applyFill="1" applyBorder="1" applyAlignment="1" applyProtection="1">
      <alignment horizontal="center" vertical="center"/>
      <protection locked="0"/>
    </xf>
    <xf numFmtId="0" fontId="38" fillId="6" borderId="10" xfId="0" applyFont="1" applyFill="1" applyBorder="1" applyAlignment="1" applyProtection="1">
      <alignment horizontal="center" vertical="center"/>
      <protection locked="0"/>
    </xf>
    <xf numFmtId="0" fontId="38" fillId="6" borderId="1" xfId="0" applyFont="1" applyFill="1" applyBorder="1" applyAlignment="1" applyProtection="1">
      <alignment horizontal="center" vertical="center"/>
      <protection locked="0"/>
    </xf>
    <xf numFmtId="0" fontId="0" fillId="6" borderId="0" xfId="0" applyFill="1" applyAlignment="1" applyProtection="1">
      <alignment horizontal="left" vertical="center"/>
      <protection locked="0"/>
    </xf>
    <xf numFmtId="0" fontId="0" fillId="6" borderId="2" xfId="0" applyFill="1" applyBorder="1" applyAlignment="1" applyProtection="1">
      <alignment horizontal="center" vertical="center"/>
      <protection locked="0"/>
    </xf>
    <xf numFmtId="0" fontId="0" fillId="6" borderId="3" xfId="0" applyFill="1" applyBorder="1" applyAlignment="1" applyProtection="1">
      <alignment horizontal="center" vertical="center"/>
      <protection locked="0"/>
    </xf>
    <xf numFmtId="0" fontId="42" fillId="0" borderId="0" xfId="0" applyFont="1" applyAlignment="1" applyProtection="1">
      <alignment horizontal="center" vertical="center" wrapText="1"/>
      <protection locked="0"/>
    </xf>
    <xf numFmtId="0" fontId="43" fillId="0" borderId="0" xfId="0" applyFont="1" applyAlignment="1" applyProtection="1">
      <alignment horizontal="center" vertical="center" wrapText="1"/>
      <protection locked="0"/>
    </xf>
    <xf numFmtId="0" fontId="43" fillId="0" borderId="3" xfId="0" applyFont="1" applyBorder="1" applyAlignment="1" applyProtection="1">
      <alignment horizontal="center" vertical="center" wrapText="1"/>
      <protection locked="0"/>
    </xf>
    <xf numFmtId="0" fontId="0" fillId="6" borderId="6" xfId="0" applyFill="1" applyBorder="1" applyAlignment="1" applyProtection="1">
      <alignment horizontal="left" vertical="center"/>
      <protection locked="0"/>
    </xf>
    <xf numFmtId="0" fontId="44" fillId="6" borderId="46" xfId="0" applyFont="1" applyFill="1" applyBorder="1" applyAlignment="1" applyProtection="1">
      <alignment horizontal="center" vertical="center"/>
      <protection locked="0"/>
    </xf>
    <xf numFmtId="0" fontId="37" fillId="0" borderId="1" xfId="0" applyFont="1" applyBorder="1" applyAlignment="1" applyProtection="1">
      <alignment horizontal="center" vertical="center"/>
      <protection locked="0"/>
    </xf>
    <xf numFmtId="0" fontId="18" fillId="6" borderId="20" xfId="0" applyFont="1" applyFill="1" applyBorder="1" applyAlignment="1" applyProtection="1">
      <alignment horizontal="center" vertical="center"/>
      <protection locked="0"/>
    </xf>
    <xf numFmtId="0" fontId="18" fillId="6" borderId="14" xfId="0" applyFont="1" applyFill="1" applyBorder="1" applyAlignment="1" applyProtection="1">
      <alignment horizontal="center" vertical="center"/>
      <protection locked="0"/>
    </xf>
    <xf numFmtId="0" fontId="18" fillId="6" borderId="19" xfId="0" applyFont="1" applyFill="1" applyBorder="1" applyAlignment="1" applyProtection="1">
      <alignment horizontal="center" vertical="center"/>
      <protection locked="0"/>
    </xf>
    <xf numFmtId="0" fontId="38" fillId="6" borderId="20" xfId="0" applyFont="1" applyFill="1" applyBorder="1" applyAlignment="1" applyProtection="1">
      <alignment horizontal="center" vertical="center"/>
      <protection locked="0"/>
    </xf>
    <xf numFmtId="0" fontId="38" fillId="6" borderId="14" xfId="0" applyFont="1" applyFill="1" applyBorder="1" applyAlignment="1" applyProtection="1">
      <alignment horizontal="center" vertical="center"/>
      <protection locked="0"/>
    </xf>
    <xf numFmtId="0" fontId="38" fillId="6" borderId="19" xfId="0" applyFont="1" applyFill="1" applyBorder="1" applyAlignment="1" applyProtection="1">
      <alignment horizontal="center" vertical="center"/>
      <protection locked="0"/>
    </xf>
    <xf numFmtId="17" fontId="38" fillId="6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40" fillId="13" borderId="12" xfId="0" applyFont="1" applyFill="1" applyBorder="1" applyAlignment="1" applyProtection="1">
      <alignment horizontal="center" vertical="center"/>
      <protection locked="0"/>
    </xf>
    <xf numFmtId="0" fontId="40" fillId="13" borderId="2" xfId="0" applyFont="1" applyFill="1" applyBorder="1" applyAlignment="1" applyProtection="1">
      <alignment horizontal="center" vertical="center"/>
      <protection locked="0"/>
    </xf>
    <xf numFmtId="0" fontId="40" fillId="13" borderId="13" xfId="0" applyFont="1" applyFill="1" applyBorder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horizontal="center" vertical="center" wrapText="1"/>
      <protection locked="0"/>
    </xf>
    <xf numFmtId="0" fontId="41" fillId="0" borderId="8" xfId="0" applyFont="1" applyBorder="1" applyAlignment="1" applyProtection="1">
      <alignment horizontal="center" vertical="center" wrapText="1"/>
      <protection locked="0"/>
    </xf>
    <xf numFmtId="0" fontId="41" fillId="6" borderId="0" xfId="0" applyFont="1" applyFill="1" applyAlignment="1" applyProtection="1">
      <alignment horizontal="center" vertical="center" wrapText="1"/>
      <protection locked="0"/>
    </xf>
    <xf numFmtId="0" fontId="41" fillId="6" borderId="8" xfId="0" applyFont="1" applyFill="1" applyBorder="1" applyAlignment="1" applyProtection="1">
      <alignment horizontal="center" vertical="center" wrapText="1"/>
      <protection locked="0"/>
    </xf>
    <xf numFmtId="0" fontId="38" fillId="6" borderId="46" xfId="0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0" fontId="9" fillId="6" borderId="23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righ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11" fillId="7" borderId="1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/>
    </xf>
    <xf numFmtId="0" fontId="0" fillId="6" borderId="1" xfId="0" applyFill="1" applyBorder="1" applyAlignment="1">
      <alignment horizontal="right" vertical="center"/>
    </xf>
    <xf numFmtId="0" fontId="6" fillId="6" borderId="1" xfId="0" applyFont="1" applyFill="1" applyBorder="1" applyAlignment="1">
      <alignment horizontal="left" vertical="center"/>
    </xf>
    <xf numFmtId="0" fontId="11" fillId="7" borderId="1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18" fillId="6" borderId="9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0" fontId="0" fillId="6" borderId="4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 wrapText="1"/>
    </xf>
    <xf numFmtId="0" fontId="18" fillId="10" borderId="4" xfId="0" applyFont="1" applyFill="1" applyBorder="1" applyAlignment="1">
      <alignment horizontal="right" vertical="center"/>
    </xf>
    <xf numFmtId="0" fontId="18" fillId="10" borderId="9" xfId="0" applyFont="1" applyFill="1" applyBorder="1" applyAlignment="1">
      <alignment horizontal="right" vertical="center"/>
    </xf>
    <xf numFmtId="0" fontId="10" fillId="2" borderId="20" xfId="0" applyFont="1" applyFill="1" applyBorder="1" applyAlignment="1">
      <alignment horizontal="center" vertical="center"/>
    </xf>
    <xf numFmtId="2" fontId="10" fillId="2" borderId="20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0" fontId="3" fillId="0" borderId="0" xfId="19" applyAlignment="1">
      <alignment horizontal="left"/>
    </xf>
    <xf numFmtId="0" fontId="3" fillId="15" borderId="0" xfId="19" applyFill="1" applyAlignment="1">
      <alignment horizontal="left" vertical="center"/>
    </xf>
    <xf numFmtId="0" fontId="38" fillId="0" borderId="0" xfId="19" applyFont="1" applyAlignment="1">
      <alignment horizontal="center"/>
    </xf>
    <xf numFmtId="0" fontId="3" fillId="0" borderId="0" xfId="19" applyAlignment="1">
      <alignment horizontal="center" vertical="center"/>
    </xf>
    <xf numFmtId="0" fontId="43" fillId="0" borderId="0" xfId="19" applyFont="1" applyAlignment="1">
      <alignment horizontal="left"/>
    </xf>
    <xf numFmtId="0" fontId="65" fillId="15" borderId="0" xfId="19" applyFont="1" applyFill="1" applyAlignment="1">
      <alignment horizontal="center" vertical="center"/>
    </xf>
  </cellXfs>
  <cellStyles count="20">
    <cellStyle name="Moeda 2" xfId="4" xr:uid="{00000000-0005-0000-0000-000001000000}"/>
    <cellStyle name="Moeda 2 2" xfId="8" xr:uid="{00000000-0005-0000-0000-000002000000}"/>
    <cellStyle name="Moeda 2 2 2" xfId="14" xr:uid="{00000000-0005-0000-0000-000003000000}"/>
    <cellStyle name="Moeda 2 3" xfId="11" xr:uid="{00000000-0005-0000-0000-000004000000}"/>
    <cellStyle name="Normal" xfId="0" builtinId="0"/>
    <cellStyle name="Normal 2" xfId="2" xr:uid="{00000000-0005-0000-0000-000006000000}"/>
    <cellStyle name="Normal 3" xfId="19" xr:uid="{D58CC98B-6E12-4713-BBD6-7F95144D6627}"/>
    <cellStyle name="Normal 3 2" xfId="1" xr:uid="{00000000-0005-0000-0000-000007000000}"/>
    <cellStyle name="Normal 3 3" xfId="18" xr:uid="{7E982859-184F-4D0F-8EC5-E71A03911D65}"/>
    <cellStyle name="Porcentagem" xfId="17" builtinId="5"/>
    <cellStyle name="Porcentagem 2" xfId="6" xr:uid="{00000000-0005-0000-0000-000009000000}"/>
    <cellStyle name="Vírgula" xfId="16" builtinId="3"/>
    <cellStyle name="Vírgula 2" xfId="3" xr:uid="{00000000-0005-0000-0000-00000B000000}"/>
    <cellStyle name="Vírgula 2 2" xfId="7" xr:uid="{00000000-0005-0000-0000-00000C000000}"/>
    <cellStyle name="Vírgula 2 2 2" xfId="13" xr:uid="{00000000-0005-0000-0000-00000D000000}"/>
    <cellStyle name="Vírgula 2 3" xfId="10" xr:uid="{00000000-0005-0000-0000-00000E000000}"/>
    <cellStyle name="Vírgula 3" xfId="9" xr:uid="{00000000-0005-0000-0000-00000F000000}"/>
    <cellStyle name="Vírgula 3 2" xfId="15" xr:uid="{00000000-0005-0000-0000-000010000000}"/>
    <cellStyle name="Vírgula 4" xfId="12" xr:uid="{00000000-0005-0000-0000-000011000000}"/>
    <cellStyle name="Vírgula 5" xfId="5" xr:uid="{00000000-0005-0000-0000-000012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95400</xdr:colOff>
      <xdr:row>0</xdr:row>
      <xdr:rowOff>114480</xdr:rowOff>
    </xdr:from>
    <xdr:to>
      <xdr:col>1</xdr:col>
      <xdr:colOff>408960</xdr:colOff>
      <xdr:row>2</xdr:row>
      <xdr:rowOff>523440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5400" y="114480"/>
          <a:ext cx="1218240" cy="11613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1152524</xdr:colOff>
      <xdr:row>23</xdr:row>
      <xdr:rowOff>161924</xdr:rowOff>
    </xdr:from>
    <xdr:to>
      <xdr:col>15</xdr:col>
      <xdr:colOff>352424</xdr:colOff>
      <xdr:row>34</xdr:row>
      <xdr:rowOff>133350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1DE3CBCA-4E73-49A5-B6D2-EEF5F42704C5}"/>
            </a:ext>
          </a:extLst>
        </xdr:cNvPr>
        <xdr:cNvSpPr txBox="1"/>
      </xdr:nvSpPr>
      <xdr:spPr>
        <a:xfrm>
          <a:off x="12039599" y="4905374"/>
          <a:ext cx="3457575" cy="206692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800" b="0" baseline="0">
              <a:solidFill>
                <a:srgbClr val="0000FF"/>
              </a:solidFill>
            </a:rPr>
            <a:t>AJUSTAR </a:t>
          </a:r>
          <a:br>
            <a:rPr lang="pt-BR" sz="1800" b="0" baseline="0">
              <a:solidFill>
                <a:srgbClr val="0000FF"/>
              </a:solidFill>
            </a:rPr>
          </a:br>
          <a:r>
            <a:rPr lang="pt-BR" sz="1800" b="0" baseline="0">
              <a:solidFill>
                <a:srgbClr val="0000FF"/>
              </a:solidFill>
            </a:rPr>
            <a:t>AS </a:t>
          </a:r>
          <a:r>
            <a:rPr lang="pt-BR" sz="1800" b="1" baseline="0">
              <a:solidFill>
                <a:srgbClr val="0000FF"/>
              </a:solidFill>
            </a:rPr>
            <a:t>DMT's</a:t>
          </a:r>
          <a:r>
            <a:rPr lang="pt-BR" sz="1800" b="0" baseline="0">
              <a:solidFill>
                <a:srgbClr val="0000FF"/>
              </a:solidFill>
            </a:rPr>
            <a:t> NESTA PASTA, QUE AUTOMATICAMENTE FICARÁ AJUSTADA AS PASTAS DO ORÇAMENTO </a:t>
          </a:r>
          <a:br>
            <a:rPr lang="pt-BR" sz="1800" b="0" baseline="0">
              <a:solidFill>
                <a:srgbClr val="0000FF"/>
              </a:solidFill>
            </a:rPr>
          </a:br>
          <a:r>
            <a:rPr lang="pt-BR" sz="1800" b="0" baseline="0">
              <a:solidFill>
                <a:srgbClr val="0000FF"/>
              </a:solidFill>
            </a:rPr>
            <a:t>(Apenas aos Projetistas).</a:t>
          </a:r>
          <a:endParaRPr lang="pt-BR" sz="1800" b="1">
            <a:solidFill>
              <a:srgbClr val="0000FF"/>
            </a:solidFill>
          </a:endParaRPr>
        </a:p>
      </xdr:txBody>
    </xdr:sp>
    <xdr:clientData fPrintsWithSheet="0"/>
  </xdr:twoCellAnchor>
  <xdr:twoCellAnchor editAs="oneCell">
    <xdr:from>
      <xdr:col>0</xdr:col>
      <xdr:colOff>171449</xdr:colOff>
      <xdr:row>67</xdr:row>
      <xdr:rowOff>76201</xdr:rowOff>
    </xdr:from>
    <xdr:to>
      <xdr:col>8</xdr:col>
      <xdr:colOff>38099</xdr:colOff>
      <xdr:row>97</xdr:row>
      <xdr:rowOff>51117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06922B3-E840-2C41-7BD3-025C743C0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49" y="13287376"/>
          <a:ext cx="9610725" cy="483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114300</xdr:colOff>
      <xdr:row>0</xdr:row>
      <xdr:rowOff>0</xdr:rowOff>
    </xdr:from>
    <xdr:to>
      <xdr:col>5</xdr:col>
      <xdr:colOff>28575</xdr:colOff>
      <xdr:row>3</xdr:row>
      <xdr:rowOff>123824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4300" y="0"/>
          <a:ext cx="704850" cy="609599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405342</xdr:colOff>
      <xdr:row>0</xdr:row>
      <xdr:rowOff>246592</xdr:rowOff>
    </xdr:from>
    <xdr:to>
      <xdr:col>7</xdr:col>
      <xdr:colOff>127000</xdr:colOff>
      <xdr:row>5</xdr:row>
      <xdr:rowOff>141817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241925" y="246592"/>
          <a:ext cx="832908" cy="921808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333465</xdr:colOff>
      <xdr:row>1</xdr:row>
      <xdr:rowOff>66630</xdr:rowOff>
    </xdr:from>
    <xdr:to>
      <xdr:col>2</xdr:col>
      <xdr:colOff>199545</xdr:colOff>
      <xdr:row>1</xdr:row>
      <xdr:rowOff>1142310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33465" y="438105"/>
          <a:ext cx="970980" cy="10756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333465</xdr:colOff>
      <xdr:row>1</xdr:row>
      <xdr:rowOff>66630</xdr:rowOff>
    </xdr:from>
    <xdr:to>
      <xdr:col>2</xdr:col>
      <xdr:colOff>199545</xdr:colOff>
      <xdr:row>1</xdr:row>
      <xdr:rowOff>1142310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F97BEBF-9830-4620-9366-78A7B030E352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33465" y="438105"/>
          <a:ext cx="970980" cy="10756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333465</xdr:colOff>
      <xdr:row>1</xdr:row>
      <xdr:rowOff>66630</xdr:rowOff>
    </xdr:from>
    <xdr:to>
      <xdr:col>2</xdr:col>
      <xdr:colOff>199545</xdr:colOff>
      <xdr:row>1</xdr:row>
      <xdr:rowOff>1142310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1DD8AF3-4B92-48EA-9C40-BDC04CEBAE5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33465" y="438105"/>
          <a:ext cx="1085280" cy="10756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333465</xdr:colOff>
      <xdr:row>1</xdr:row>
      <xdr:rowOff>66630</xdr:rowOff>
    </xdr:from>
    <xdr:to>
      <xdr:col>2</xdr:col>
      <xdr:colOff>199545</xdr:colOff>
      <xdr:row>1</xdr:row>
      <xdr:rowOff>1142310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A8BA10C-D624-4C64-8E2D-DEB777329631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33465" y="438105"/>
          <a:ext cx="1085280" cy="107568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edison.pepe\Desktop\bcak\1%20-%20PAVIMENTA&#199;&#195;O%20DA%20RUA%20D.%20PEDRO%20E%20BENJAMIN%20CONSTANT%20-%20SEIL%20-%20OUTUBRO%202025\orcapav_DERPR_2024_10_outubro_sem_desoneracao__v03_2025_Lei14133_com_empresa%20-%20Pavimenta&#231;&#227;o%20da%20Rua%20Dom%20Pedro%20ll%20e%20Rua%20Benjamin%20Cons.xlsx" TargetMode="External"/><Relationship Id="rId2" Type="http://schemas.microsoft.com/office/2019/04/relationships/externalLinkLongPath" Target="/Users/edison.pepe/Desktop/bcak/1%20-%20PAVIMENTA&#199;&#195;O%20DA%20RUA%20D.%20PEDRO%20E%20BENJAMIN%20CONSTANT%20-%20SEIL%20-%20OUTUBRO%202025/orcapav_DERPR_2024_10_outubro_sem_desoneracao__v03_2025_Lei14133_com_empresa%20-%20Pavimenta&#231;&#227;o%20da%20Rua%20Dom%20Pedro%20ll%20e%20Rua%20Benjamin%20Cons.xlsx?B0ACF21E" TargetMode="External"/><Relationship Id="rId1" Type="http://schemas.openxmlformats.org/officeDocument/2006/relationships/externalLinkPath" Target="file:///\\B0ACF21E\orcapav_DERPR_2024_10_outubro_sem_desoneracao__v03_2025_Lei14133_com_empresa%20-%20Pavimenta&#231;&#227;o%20da%20Rua%20Dom%20Pedro%20ll%20e%20Rua%20Benjamin%20C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aixas_ultima_medição"/>
      <sheetName val="Cronograma_Empresa"/>
      <sheetName val="Grandes_Itens_Empresa"/>
      <sheetName val="Descrições_ETAPAS_Empresa"/>
      <sheetName val="Grandes_Itens"/>
      <sheetName val="Descrições_ETAPAS_EDITAL"/>
      <sheetName val="BDI"/>
      <sheetName val="DMT"/>
      <sheetName val="Cronograma_Edital"/>
      <sheetName val="Dados_Obra"/>
      <sheetName val="Anexo_V_(ES)"/>
      <sheetName val="Informativo"/>
      <sheetName val="Instruções"/>
      <sheetName val="Cartilha_GLOBAL_PAV"/>
      <sheetName val=" Rua D. Pedro- Trecho 01"/>
      <sheetName val="Rua D. Pedro - Trecho 02"/>
      <sheetName val="RUA_03"/>
      <sheetName val="RUA_04"/>
      <sheetName val="RUA_05"/>
      <sheetName val="Rua Benjamin Constant"/>
      <sheetName val="CSV_GLOBAL"/>
      <sheetName val="Novos_Traços_CBUQ"/>
      <sheetName val="viab-pav"/>
      <sheetName val="viab-praça"/>
      <sheetName val="ENSAIOS_DE_ORÇAMENTO"/>
      <sheetName val="COMPOSIÇÕES_COMPLEMENTARES"/>
      <sheetName val="SERVIÇOS"/>
      <sheetName val="INSUMOS"/>
      <sheetName val="DERPR"/>
      <sheetName val="DER_MAT"/>
      <sheetName val="PREFEITU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N2" t="str">
            <v xml:space="preserve">Tabela Referência: DER/PR de OUTUBRO/24  |  SINAPI de DEZEMBRO/2024 sem desoneração                      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2"/>
  <sheetViews>
    <sheetView showGridLines="0" topLeftCell="A16" zoomScale="90" zoomScaleNormal="90" workbookViewId="0">
      <selection activeCell="A16" sqref="A16"/>
    </sheetView>
  </sheetViews>
  <sheetFormatPr defaultRowHeight="15"/>
  <cols>
    <col min="1" max="1" width="12.85546875"/>
    <col min="8" max="8" width="14.5703125" customWidth="1"/>
    <col min="9" max="9" width="10"/>
    <col min="10" max="10" width="6.5703125"/>
    <col min="11" max="11" width="10.7109375"/>
    <col min="12" max="12" width="9.42578125" customWidth="1"/>
    <col min="13" max="13" width="10.42578125" customWidth="1"/>
    <col min="14" max="1031" width="8.28515625"/>
  </cols>
  <sheetData>
    <row r="1" spans="1:19" ht="32.25" customHeight="1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9" ht="27" customHeight="1">
      <c r="A2" s="4"/>
      <c r="C2" s="408" t="s">
        <v>71</v>
      </c>
      <c r="D2" s="408"/>
      <c r="E2" s="408"/>
      <c r="F2" s="408"/>
      <c r="G2" s="408"/>
      <c r="H2" s="408"/>
      <c r="I2" s="408"/>
      <c r="J2" s="408"/>
      <c r="K2" s="408"/>
      <c r="L2" s="408"/>
      <c r="M2" s="409"/>
    </row>
    <row r="3" spans="1:19" ht="47.25" customHeight="1">
      <c r="A3" s="4"/>
      <c r="M3" s="25"/>
    </row>
    <row r="4" spans="1:19">
      <c r="A4" s="418" t="s">
        <v>72</v>
      </c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</row>
    <row r="5" spans="1:19">
      <c r="A5" s="421" t="s">
        <v>73</v>
      </c>
      <c r="B5" s="422"/>
      <c r="C5" s="422"/>
      <c r="D5" s="422"/>
      <c r="E5" s="422"/>
      <c r="F5" s="422"/>
      <c r="G5" s="422"/>
      <c r="H5" s="422"/>
      <c r="I5" s="419"/>
      <c r="J5" s="419"/>
      <c r="K5" s="419"/>
      <c r="M5" s="25"/>
    </row>
    <row r="6" spans="1:19" ht="26.25" customHeight="1">
      <c r="A6" s="423" t="s">
        <v>248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t="s">
        <v>250</v>
      </c>
      <c r="M6" s="61">
        <f>'PLANILHA ORÇAMENTARIA GLOBAL'!N4</f>
        <v>9345.8700000000008</v>
      </c>
    </row>
    <row r="7" spans="1:19">
      <c r="A7" s="425" t="s">
        <v>249</v>
      </c>
      <c r="B7" s="426"/>
      <c r="C7" s="426"/>
      <c r="D7" s="426"/>
      <c r="E7" s="426"/>
      <c r="F7" s="426"/>
      <c r="G7" s="426"/>
      <c r="H7" s="426"/>
      <c r="I7" s="1"/>
      <c r="J7" s="1"/>
      <c r="K7" s="1"/>
      <c r="L7" t="s">
        <v>246</v>
      </c>
      <c r="M7" s="61">
        <f>'PLANILHA ORÇAMENTARIA GLOBAL'!N5</f>
        <v>887.70999999999992</v>
      </c>
    </row>
    <row r="8" spans="1:19">
      <c r="A8" s="4"/>
      <c r="H8" s="1"/>
      <c r="I8" s="1"/>
      <c r="J8" s="1"/>
      <c r="K8" s="1"/>
      <c r="M8" s="25"/>
    </row>
    <row r="9" spans="1:19">
      <c r="A9" s="420" t="s">
        <v>5</v>
      </c>
      <c r="B9" s="427" t="s">
        <v>74</v>
      </c>
      <c r="C9" s="428"/>
      <c r="D9" s="428"/>
      <c r="E9" s="428"/>
      <c r="F9" s="428"/>
      <c r="G9" s="428"/>
      <c r="H9" s="429"/>
      <c r="I9" s="420" t="s">
        <v>75</v>
      </c>
      <c r="J9" s="420" t="s">
        <v>76</v>
      </c>
      <c r="K9" s="420" t="s">
        <v>10</v>
      </c>
      <c r="L9" s="420" t="s">
        <v>77</v>
      </c>
      <c r="M9" s="420"/>
    </row>
    <row r="10" spans="1:19">
      <c r="A10" s="420"/>
      <c r="B10" s="430"/>
      <c r="C10" s="431"/>
      <c r="D10" s="431"/>
      <c r="E10" s="431"/>
      <c r="F10" s="431"/>
      <c r="G10" s="431"/>
      <c r="H10" s="432"/>
      <c r="I10" s="420"/>
      <c r="J10" s="420"/>
      <c r="K10" s="420"/>
      <c r="L10" s="33" t="s">
        <v>78</v>
      </c>
      <c r="M10" s="33" t="s">
        <v>79</v>
      </c>
    </row>
    <row r="11" spans="1:19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9">
      <c r="A12" s="410" t="s">
        <v>318</v>
      </c>
      <c r="B12" s="410"/>
      <c r="C12" s="410"/>
      <c r="D12" s="410"/>
      <c r="E12" s="410"/>
      <c r="F12" s="410"/>
      <c r="G12" s="410"/>
      <c r="H12" s="410"/>
      <c r="I12" s="410"/>
      <c r="J12" s="410"/>
      <c r="K12" s="410"/>
      <c r="L12" s="410"/>
      <c r="M12" s="410"/>
      <c r="N12" s="22"/>
      <c r="O12" s="22"/>
      <c r="P12" s="22"/>
      <c r="Q12" s="22"/>
      <c r="R12" s="22"/>
      <c r="S12" s="22"/>
    </row>
    <row r="13" spans="1:19" ht="15" customHeight="1">
      <c r="A13" s="9" t="str">
        <f>'PLANILHA ORÇAMENTARIA GLOBAL'!A13</f>
        <v>1.1</v>
      </c>
      <c r="B13" s="433" t="s">
        <v>336</v>
      </c>
      <c r="C13" s="433"/>
      <c r="D13" s="433"/>
      <c r="E13" s="433"/>
      <c r="F13" s="433"/>
      <c r="G13" s="433"/>
      <c r="H13" s="433"/>
      <c r="I13" s="9">
        <f>'PLANILHA ORÇAMENTARIA GLOBAL'!B13</f>
        <v>410600</v>
      </c>
      <c r="J13" s="11" t="str">
        <f>'PLANILHA ORÇAMENTARIA GLOBAL'!K13</f>
        <v>m3</v>
      </c>
      <c r="K13" s="12">
        <f>'PLANILHA ORÇAMENTARIA GLOBAL'!L13</f>
        <v>3934.46</v>
      </c>
      <c r="L13" s="10"/>
      <c r="M13" s="11" t="s">
        <v>80</v>
      </c>
      <c r="N13" s="37"/>
      <c r="O13" s="2"/>
      <c r="P13" s="2"/>
      <c r="Q13" s="2"/>
      <c r="R13" s="2"/>
      <c r="S13" s="2"/>
    </row>
    <row r="14" spans="1:19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6"/>
    </row>
    <row r="15" spans="1:19">
      <c r="A15" s="410" t="s">
        <v>319</v>
      </c>
      <c r="B15" s="410"/>
      <c r="C15" s="410"/>
      <c r="D15" s="410"/>
      <c r="E15" s="410"/>
      <c r="F15" s="410"/>
      <c r="G15" s="410"/>
      <c r="H15" s="410"/>
      <c r="I15" s="410"/>
      <c r="J15" s="410"/>
      <c r="K15" s="410"/>
      <c r="L15" s="410"/>
      <c r="M15" s="410"/>
      <c r="N15" s="22"/>
      <c r="O15" s="22"/>
      <c r="P15" s="22"/>
      <c r="Q15" s="22"/>
      <c r="R15" s="22"/>
      <c r="S15" s="22"/>
    </row>
    <row r="16" spans="1:19" ht="15" customHeight="1">
      <c r="A16" s="9" t="e">
        <f>'PLANILHA ORÇAMENTARIA GLOBAL'!#REF!</f>
        <v>#REF!</v>
      </c>
      <c r="B16" s="415" t="s">
        <v>253</v>
      </c>
      <c r="C16" s="416"/>
      <c r="D16" s="416"/>
      <c r="E16" s="416"/>
      <c r="F16" s="416"/>
      <c r="G16" s="416"/>
      <c r="H16" s="417"/>
      <c r="I16" s="11" t="e">
        <f>'PLANILHA ORÇAMENTARIA GLOBAL'!#REF!</f>
        <v>#REF!</v>
      </c>
      <c r="J16" s="11" t="e">
        <f>'PLANILHA ORÇAMENTARIA GLOBAL'!#REF!</f>
        <v>#REF!</v>
      </c>
      <c r="K16" s="12" t="e">
        <f>'PLANILHA ORÇAMENTARIA GLOBAL'!#REF!</f>
        <v>#REF!</v>
      </c>
      <c r="L16" s="10"/>
      <c r="M16" s="11" t="s">
        <v>80</v>
      </c>
      <c r="N16" s="37"/>
      <c r="O16" s="2"/>
      <c r="P16" s="2"/>
      <c r="Q16" s="2"/>
      <c r="R16" s="2"/>
      <c r="S16" s="2"/>
    </row>
    <row r="17" spans="1:19" ht="15" customHeight="1">
      <c r="A17" s="9" t="e">
        <f>'PLANILHA ORÇAMENTARIA GLOBAL'!#REF!</f>
        <v>#REF!</v>
      </c>
      <c r="B17" s="415" t="s">
        <v>253</v>
      </c>
      <c r="C17" s="416"/>
      <c r="D17" s="416"/>
      <c r="E17" s="416"/>
      <c r="F17" s="416"/>
      <c r="G17" s="416"/>
      <c r="H17" s="417"/>
      <c r="I17" s="11" t="e">
        <f>'PLANILHA ORÇAMENTARIA GLOBAL'!#REF!</f>
        <v>#REF!</v>
      </c>
      <c r="J17" s="11" t="e">
        <f>'PLANILHA ORÇAMENTARIA GLOBAL'!#REF!</f>
        <v>#REF!</v>
      </c>
      <c r="K17" s="12" t="e">
        <f>'PLANILHA ORÇAMENTARIA GLOBAL'!#REF!</f>
        <v>#REF!</v>
      </c>
      <c r="L17" s="10"/>
      <c r="M17" s="11" t="s">
        <v>80</v>
      </c>
      <c r="N17" s="37"/>
      <c r="O17" s="2"/>
      <c r="P17" s="2"/>
      <c r="Q17" s="2"/>
      <c r="R17" s="2"/>
      <c r="S17" s="2"/>
    </row>
    <row r="18" spans="1:19">
      <c r="A18" s="411"/>
      <c r="B18" s="411"/>
      <c r="C18" s="411"/>
      <c r="D18" s="411"/>
      <c r="E18" s="411"/>
      <c r="F18" s="411"/>
      <c r="G18" s="411"/>
      <c r="H18" s="411"/>
      <c r="I18" s="411"/>
      <c r="J18" s="411"/>
      <c r="K18" s="411"/>
      <c r="L18" s="411"/>
      <c r="M18" s="411"/>
      <c r="N18" s="2"/>
      <c r="O18" s="2"/>
      <c r="P18" s="2"/>
      <c r="Q18" s="2"/>
      <c r="R18" s="2"/>
      <c r="S18" s="2"/>
    </row>
    <row r="19" spans="1:19">
      <c r="A19" s="410" t="s">
        <v>325</v>
      </c>
      <c r="B19" s="410"/>
      <c r="C19" s="410"/>
      <c r="D19" s="410"/>
      <c r="E19" s="410"/>
      <c r="F19" s="410"/>
      <c r="G19" s="410"/>
      <c r="H19" s="410"/>
      <c r="I19" s="410"/>
      <c r="J19" s="410"/>
      <c r="K19" s="410"/>
      <c r="L19" s="410"/>
      <c r="M19" s="410"/>
      <c r="N19" s="3"/>
      <c r="O19" s="3"/>
      <c r="P19" s="3"/>
      <c r="Q19" s="3"/>
      <c r="R19" s="3"/>
      <c r="S19" s="3"/>
    </row>
    <row r="20" spans="1:19">
      <c r="A20" s="38" t="s">
        <v>31</v>
      </c>
      <c r="B20" s="412" t="s">
        <v>17</v>
      </c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414"/>
      <c r="N20" s="39"/>
      <c r="O20" s="39"/>
      <c r="P20" s="39"/>
      <c r="Q20" s="2"/>
      <c r="R20" s="2"/>
      <c r="S20" s="2"/>
    </row>
    <row r="21" spans="1:19" ht="15" customHeight="1">
      <c r="A21" s="9" t="s">
        <v>254</v>
      </c>
      <c r="B21" s="433" t="s">
        <v>20</v>
      </c>
      <c r="C21" s="433"/>
      <c r="D21" s="433"/>
      <c r="E21" s="433"/>
      <c r="F21" s="433"/>
      <c r="G21" s="433"/>
      <c r="H21" s="433"/>
      <c r="I21" s="11">
        <f>'PLANILHA ORÇAMENTARIA GLOBAL'!B18</f>
        <v>600300</v>
      </c>
      <c r="J21" s="11" t="str">
        <f>'PLANILHA ORÇAMENTARIA GLOBAL'!K18</f>
        <v>m3</v>
      </c>
      <c r="K21" s="12">
        <f>'PLANILHA ORÇAMENTARIA GLOBAL'!L18</f>
        <v>1223.4000000000001</v>
      </c>
      <c r="L21" s="10"/>
      <c r="M21" s="11" t="s">
        <v>80</v>
      </c>
      <c r="N21" s="37"/>
      <c r="O21" s="2"/>
      <c r="P21" s="2"/>
      <c r="Q21" s="2"/>
      <c r="R21" s="2"/>
      <c r="S21" s="2"/>
    </row>
    <row r="22" spans="1:19" ht="15" customHeight="1">
      <c r="A22" s="9" t="s">
        <v>255</v>
      </c>
      <c r="B22" s="433" t="s">
        <v>70</v>
      </c>
      <c r="C22" s="433"/>
      <c r="D22" s="433"/>
      <c r="E22" s="433"/>
      <c r="F22" s="433"/>
      <c r="G22" s="433"/>
      <c r="H22" s="433"/>
      <c r="I22" s="11">
        <f>'PLANILHA ORÇAMENTARIA GLOBAL'!B20</f>
        <v>695010</v>
      </c>
      <c r="J22" s="11" t="str">
        <f>'PLANILHA ORÇAMENTARIA GLOBAL'!K20</f>
        <v>m</v>
      </c>
      <c r="K22" s="12">
        <f>'PLANILHA ORÇAMENTARIA GLOBAL'!L20</f>
        <v>176</v>
      </c>
      <c r="L22" s="10"/>
      <c r="M22" s="11" t="s">
        <v>80</v>
      </c>
      <c r="N22" s="37"/>
      <c r="O22" s="2"/>
      <c r="P22" s="2"/>
      <c r="Q22" s="2"/>
      <c r="R22" s="2"/>
      <c r="S22" s="2"/>
    </row>
    <row r="23" spans="1:19" ht="15" customHeight="1">
      <c r="A23" s="9" t="s">
        <v>262</v>
      </c>
      <c r="B23" s="433" t="s">
        <v>18</v>
      </c>
      <c r="C23" s="433"/>
      <c r="D23" s="433"/>
      <c r="E23" s="433"/>
      <c r="F23" s="433"/>
      <c r="G23" s="433"/>
      <c r="H23" s="433"/>
      <c r="I23" s="11">
        <f>'PLANILHA ORÇAMENTARIA GLOBAL'!B21</f>
        <v>692610</v>
      </c>
      <c r="J23" s="11" t="str">
        <f>'PLANILHA ORÇAMENTARIA GLOBAL'!K21</f>
        <v>m</v>
      </c>
      <c r="K23" s="12">
        <f>'PLANILHA ORÇAMENTARIA GLOBAL'!L21</f>
        <v>652</v>
      </c>
      <c r="L23" s="10"/>
      <c r="M23" s="11" t="s">
        <v>80</v>
      </c>
      <c r="N23" s="37"/>
      <c r="O23" s="2"/>
      <c r="P23" s="2"/>
      <c r="Q23" s="2"/>
      <c r="R23" s="2"/>
      <c r="S23" s="2"/>
    </row>
    <row r="24" spans="1:19" ht="15" customHeight="1">
      <c r="A24" s="9" t="s">
        <v>256</v>
      </c>
      <c r="B24" s="433" t="s">
        <v>21</v>
      </c>
      <c r="C24" s="433"/>
      <c r="D24" s="433"/>
      <c r="E24" s="433"/>
      <c r="F24" s="433"/>
      <c r="G24" s="433"/>
      <c r="H24" s="433"/>
      <c r="I24" s="11">
        <f>'PLANILHA ORÇAMENTARIA GLOBAL'!B24</f>
        <v>601200</v>
      </c>
      <c r="J24" s="11" t="str">
        <f>'PLANILHA ORÇAMENTARIA GLOBAL'!K24</f>
        <v>m3</v>
      </c>
      <c r="K24" s="12">
        <f>'PLANILHA ORÇAMENTARIA GLOBAL'!L24</f>
        <v>970.26</v>
      </c>
      <c r="L24" s="10"/>
      <c r="M24" s="11" t="s">
        <v>80</v>
      </c>
      <c r="N24" s="37"/>
      <c r="O24" s="2"/>
      <c r="P24" s="2"/>
      <c r="Q24" s="2"/>
      <c r="R24" s="2"/>
      <c r="S24" s="2"/>
    </row>
    <row r="25" spans="1:19" ht="15" customHeight="1">
      <c r="A25" s="16" t="s">
        <v>33</v>
      </c>
      <c r="B25" s="444" t="s">
        <v>22</v>
      </c>
      <c r="C25" s="445"/>
      <c r="D25" s="445"/>
      <c r="E25" s="445"/>
      <c r="F25" s="445"/>
      <c r="G25" s="445"/>
      <c r="H25" s="445"/>
      <c r="I25" s="445"/>
      <c r="J25" s="445"/>
      <c r="K25" s="445"/>
      <c r="L25" s="445"/>
      <c r="M25" s="446"/>
      <c r="N25" s="37"/>
      <c r="O25" s="2"/>
      <c r="P25" s="2"/>
      <c r="Q25" s="2"/>
      <c r="R25" s="2"/>
      <c r="S25" s="2"/>
    </row>
    <row r="26" spans="1:19" ht="15" customHeight="1">
      <c r="A26" s="9" t="s">
        <v>257</v>
      </c>
      <c r="B26" s="433" t="s">
        <v>23</v>
      </c>
      <c r="C26" s="433"/>
      <c r="D26" s="433"/>
      <c r="E26" s="433"/>
      <c r="F26" s="433"/>
      <c r="G26" s="433"/>
      <c r="H26" s="433"/>
      <c r="I26" s="11">
        <f>'PLANILHA ORÇAMENTARIA GLOBAL'!B32</f>
        <v>603000</v>
      </c>
      <c r="J26" s="11" t="str">
        <f>'PLANILHA ORÇAMENTARIA GLOBAL'!K32</f>
        <v>kg</v>
      </c>
      <c r="K26" s="12">
        <f>'PLANILHA ORÇAMENTARIA GLOBAL'!L32</f>
        <v>934.04</v>
      </c>
      <c r="L26" s="10"/>
      <c r="M26" s="11" t="s">
        <v>80</v>
      </c>
      <c r="N26" s="37"/>
      <c r="O26" s="2"/>
      <c r="P26" s="2"/>
      <c r="Q26" s="2"/>
      <c r="R26" s="2"/>
      <c r="S26" s="2"/>
    </row>
    <row r="27" spans="1:19" ht="15" customHeight="1">
      <c r="A27" s="9" t="s">
        <v>258</v>
      </c>
      <c r="B27" s="433" t="s">
        <v>252</v>
      </c>
      <c r="C27" s="433"/>
      <c r="D27" s="433"/>
      <c r="E27" s="433"/>
      <c r="F27" s="433"/>
      <c r="G27" s="433"/>
      <c r="H27" s="433"/>
      <c r="I27" s="11">
        <f>'PLANILHA ORÇAMENTARIA GLOBAL'!B33</f>
        <v>603300</v>
      </c>
      <c r="J27" s="11" t="str">
        <f>'PLANILHA ORÇAMENTARIA GLOBAL'!K33</f>
        <v>kg</v>
      </c>
      <c r="K27" s="12">
        <f>'PLANILHA ORÇAMENTARIA GLOBAL'!L33</f>
        <v>2182.08</v>
      </c>
      <c r="L27" s="10"/>
      <c r="M27" s="11" t="s">
        <v>80</v>
      </c>
      <c r="N27" s="37"/>
      <c r="O27" s="2"/>
      <c r="P27" s="2"/>
      <c r="Q27" s="2"/>
      <c r="R27" s="2"/>
      <c r="S27" s="2"/>
    </row>
    <row r="28" spans="1:19" ht="15" customHeight="1">
      <c r="A28" s="9" t="s">
        <v>259</v>
      </c>
      <c r="B28" s="433" t="s">
        <v>25</v>
      </c>
      <c r="C28" s="433"/>
      <c r="D28" s="433"/>
      <c r="E28" s="433"/>
      <c r="F28" s="433"/>
      <c r="G28" s="433"/>
      <c r="H28" s="433"/>
      <c r="I28" s="11">
        <f>'PLANILHA ORÇAMENTARIA GLOBAL'!B34</f>
        <v>605300</v>
      </c>
      <c r="J28" s="11" t="str">
        <f>'PLANILHA ORÇAMENTARIA GLOBAL'!K34</f>
        <v>m3</v>
      </c>
      <c r="K28" s="12">
        <f>'PLANILHA ORÇAMENTARIA GLOBAL'!L34</f>
        <v>95.039999999999992</v>
      </c>
      <c r="L28" s="10"/>
      <c r="M28" s="11" t="s">
        <v>80</v>
      </c>
      <c r="N28" s="37"/>
      <c r="O28" s="2"/>
      <c r="P28" s="2"/>
      <c r="Q28" s="2"/>
      <c r="R28" s="2"/>
      <c r="S28" s="2"/>
    </row>
    <row r="29" spans="1:19" ht="15" customHeight="1">
      <c r="A29" s="9" t="s">
        <v>260</v>
      </c>
      <c r="B29" s="433" t="s">
        <v>26</v>
      </c>
      <c r="C29" s="433"/>
      <c r="D29" s="433"/>
      <c r="E29" s="433"/>
      <c r="F29" s="433"/>
      <c r="G29" s="433"/>
      <c r="H29" s="433"/>
      <c r="I29" s="11">
        <f>'PLANILHA ORÇAMENTARIA GLOBAL'!B35</f>
        <v>602000</v>
      </c>
      <c r="J29" s="11" t="str">
        <f>'PLANILHA ORÇAMENTARIA GLOBAL'!K35</f>
        <v>m2</v>
      </c>
      <c r="K29" s="12">
        <f>'PLANILHA ORÇAMENTARIA GLOBAL'!L35</f>
        <v>885.6</v>
      </c>
      <c r="L29" s="10"/>
      <c r="M29" s="11" t="s">
        <v>80</v>
      </c>
      <c r="N29" s="37"/>
      <c r="O29" s="2"/>
      <c r="P29" s="2"/>
      <c r="Q29" s="2"/>
      <c r="R29" s="2"/>
      <c r="S29" s="2"/>
    </row>
    <row r="30" spans="1:19" ht="15" customHeight="1">
      <c r="A30" s="9" t="s">
        <v>261</v>
      </c>
      <c r="B30" s="433" t="s">
        <v>337</v>
      </c>
      <c r="C30" s="433"/>
      <c r="D30" s="433"/>
      <c r="E30" s="433"/>
      <c r="F30" s="433"/>
      <c r="G30" s="433"/>
      <c r="H30" s="433"/>
      <c r="I30" s="11">
        <f>'PLANILHA ORÇAMENTARIA GLOBAL'!B36</f>
        <v>603200</v>
      </c>
      <c r="J30" s="11" t="str">
        <f>'PLANILHA ORÇAMENTARIA GLOBAL'!K36</f>
        <v xml:space="preserve">ud </v>
      </c>
      <c r="K30" s="12">
        <f>'PLANILHA ORÇAMENTARIA GLOBAL'!L36</f>
        <v>48</v>
      </c>
      <c r="L30" s="10"/>
      <c r="M30" s="11" t="s">
        <v>80</v>
      </c>
      <c r="N30" s="37"/>
      <c r="O30" s="2"/>
      <c r="P30" s="2"/>
      <c r="Q30" s="2"/>
      <c r="R30" s="2"/>
      <c r="S30" s="2"/>
    </row>
    <row r="31" spans="1:19" ht="15" customHeight="1">
      <c r="A31" s="16" t="s">
        <v>36</v>
      </c>
      <c r="B31" s="444" t="s">
        <v>269</v>
      </c>
      <c r="C31" s="445"/>
      <c r="D31" s="445"/>
      <c r="E31" s="445"/>
      <c r="F31" s="445"/>
      <c r="G31" s="445"/>
      <c r="H31" s="445"/>
      <c r="I31" s="445"/>
      <c r="J31" s="445"/>
      <c r="K31" s="445"/>
      <c r="L31" s="445"/>
      <c r="M31" s="446"/>
      <c r="N31" s="37"/>
      <c r="O31" s="2"/>
      <c r="P31" s="2"/>
      <c r="Q31" s="2"/>
      <c r="R31" s="2"/>
      <c r="S31" s="2"/>
    </row>
    <row r="32" spans="1:19" ht="15" customHeight="1">
      <c r="A32" s="9" t="s">
        <v>263</v>
      </c>
      <c r="B32" s="433" t="s">
        <v>15</v>
      </c>
      <c r="C32" s="433"/>
      <c r="D32" s="433"/>
      <c r="E32" s="433"/>
      <c r="F32" s="433"/>
      <c r="G32" s="433"/>
      <c r="H32" s="433"/>
      <c r="I32" s="11" t="e">
        <f>'PLANILHA ORÇAMENTARIA GLOBAL'!#REF!</f>
        <v>#REF!</v>
      </c>
      <c r="J32" s="11" t="e">
        <f>'PLANILHA ORÇAMENTARIA GLOBAL'!#REF!</f>
        <v>#REF!</v>
      </c>
      <c r="K32" s="12" t="e">
        <f>'PLANILHA ORÇAMENTARIA GLOBAL'!#REF!</f>
        <v>#REF!</v>
      </c>
      <c r="L32" s="10"/>
      <c r="M32" s="11" t="s">
        <v>80</v>
      </c>
      <c r="N32" s="37"/>
      <c r="O32" s="2"/>
      <c r="P32" s="2"/>
      <c r="Q32" s="2"/>
      <c r="R32" s="2"/>
      <c r="S32" s="2"/>
    </row>
    <row r="33" spans="1:19" ht="15" customHeight="1">
      <c r="A33" s="9" t="s">
        <v>264</v>
      </c>
      <c r="B33" s="433" t="s">
        <v>32</v>
      </c>
      <c r="C33" s="433"/>
      <c r="D33" s="433"/>
      <c r="E33" s="433"/>
      <c r="F33" s="433"/>
      <c r="G33" s="433"/>
      <c r="H33" s="433"/>
      <c r="I33" s="11" t="e">
        <f>'PLANILHA ORÇAMENTARIA GLOBAL'!#REF!</f>
        <v>#REF!</v>
      </c>
      <c r="J33" s="11" t="e">
        <f>'PLANILHA ORÇAMENTARIA GLOBAL'!#REF!</f>
        <v>#REF!</v>
      </c>
      <c r="K33" s="12" t="e">
        <f>'PLANILHA ORÇAMENTARIA GLOBAL'!#REF!</f>
        <v>#REF!</v>
      </c>
      <c r="L33" s="10"/>
      <c r="M33" s="11" t="s">
        <v>80</v>
      </c>
      <c r="N33" s="37"/>
      <c r="O33" s="2"/>
      <c r="P33" s="2"/>
      <c r="Q33" s="2"/>
      <c r="R33" s="2"/>
      <c r="S33" s="2"/>
    </row>
    <row r="34" spans="1:19" ht="15" customHeight="1">
      <c r="A34" s="9" t="s">
        <v>265</v>
      </c>
      <c r="B34" s="433" t="s">
        <v>267</v>
      </c>
      <c r="C34" s="433"/>
      <c r="D34" s="433"/>
      <c r="E34" s="433"/>
      <c r="F34" s="433"/>
      <c r="G34" s="433"/>
      <c r="H34" s="433"/>
      <c r="I34" s="11">
        <f>'PLANILHA ORÇAMENTARIA GLOBAL'!B28</f>
        <v>810200</v>
      </c>
      <c r="J34" s="11" t="str">
        <f>'PLANILHA ORÇAMENTARIA GLOBAL'!K28</f>
        <v>m</v>
      </c>
      <c r="K34" s="12">
        <f>'PLANILHA ORÇAMENTARIA GLOBAL'!L28</f>
        <v>1550.21</v>
      </c>
      <c r="L34" s="10"/>
      <c r="M34" s="11" t="s">
        <v>80</v>
      </c>
      <c r="N34" s="37"/>
      <c r="O34" s="2"/>
      <c r="P34" s="2"/>
      <c r="Q34" s="2"/>
      <c r="R34" s="2"/>
      <c r="S34" s="2"/>
    </row>
    <row r="35" spans="1:19" ht="15" customHeight="1">
      <c r="A35" s="9" t="s">
        <v>266</v>
      </c>
      <c r="B35" s="433" t="s">
        <v>268</v>
      </c>
      <c r="C35" s="433"/>
      <c r="D35" s="433"/>
      <c r="E35" s="433"/>
      <c r="F35" s="433"/>
      <c r="G35" s="433"/>
      <c r="H35" s="433"/>
      <c r="I35" s="11">
        <f>'PLANILHA ORÇAMENTARIA GLOBAL'!B29</f>
        <v>810700</v>
      </c>
      <c r="J35" s="11" t="str">
        <f>'PLANILHA ORÇAMENTARIA GLOBAL'!K29</f>
        <v>m</v>
      </c>
      <c r="K35" s="12">
        <f>'PLANILHA ORÇAMENTARIA GLOBAL'!L29</f>
        <v>148.97</v>
      </c>
      <c r="L35" s="10"/>
      <c r="M35" s="11" t="s">
        <v>80</v>
      </c>
      <c r="N35" s="37"/>
      <c r="O35" s="2"/>
      <c r="P35" s="2"/>
      <c r="Q35" s="2"/>
      <c r="R35" s="2"/>
      <c r="S35" s="2"/>
    </row>
    <row r="36" spans="1:19" ht="15" customHeight="1">
      <c r="A36" s="9" t="s">
        <v>270</v>
      </c>
      <c r="B36" s="433" t="s">
        <v>37</v>
      </c>
      <c r="C36" s="433"/>
      <c r="D36" s="433"/>
      <c r="E36" s="433"/>
      <c r="F36" s="433"/>
      <c r="G36" s="433"/>
      <c r="H36" s="433"/>
      <c r="I36" s="11" t="e">
        <f>'PLANILHA ORÇAMENTARIA GLOBAL'!#REF!</f>
        <v>#REF!</v>
      </c>
      <c r="J36" s="11" t="e">
        <f>'PLANILHA ORÇAMENTARIA GLOBAL'!#REF!</f>
        <v>#REF!</v>
      </c>
      <c r="K36" s="12" t="e">
        <f>'PLANILHA ORÇAMENTARIA GLOBAL'!#REF!</f>
        <v>#REF!</v>
      </c>
      <c r="L36" s="10"/>
      <c r="M36" s="11" t="s">
        <v>80</v>
      </c>
      <c r="N36" s="37"/>
      <c r="O36" s="2"/>
      <c r="P36" s="2"/>
      <c r="Q36" s="2"/>
      <c r="R36" s="2"/>
      <c r="S36" s="2"/>
    </row>
    <row r="37" spans="1:19" ht="15" customHeight="1">
      <c r="A37" s="16" t="s">
        <v>38</v>
      </c>
      <c r="B37" s="444" t="s">
        <v>271</v>
      </c>
      <c r="C37" s="445"/>
      <c r="D37" s="445"/>
      <c r="E37" s="445"/>
      <c r="F37" s="445"/>
      <c r="G37" s="445"/>
      <c r="H37" s="445"/>
      <c r="I37" s="445"/>
      <c r="J37" s="445"/>
      <c r="K37" s="445"/>
      <c r="L37" s="445"/>
      <c r="M37" s="446"/>
      <c r="N37" s="37"/>
      <c r="O37" s="2"/>
      <c r="P37" s="2"/>
      <c r="Q37" s="2"/>
      <c r="R37" s="2"/>
      <c r="S37" s="2"/>
    </row>
    <row r="38" spans="1:19" ht="15" customHeight="1">
      <c r="A38" s="9" t="s">
        <v>272</v>
      </c>
      <c r="B38" s="433" t="s">
        <v>63</v>
      </c>
      <c r="C38" s="433"/>
      <c r="D38" s="433"/>
      <c r="E38" s="433"/>
      <c r="F38" s="433"/>
      <c r="G38" s="433"/>
      <c r="H38" s="433"/>
      <c r="I38" s="11">
        <f>'PLANILHA ORÇAMENTARIA GLOBAL'!B79</f>
        <v>801070</v>
      </c>
      <c r="J38" s="11" t="str">
        <f>'PLANILHA ORÇAMENTARIA GLOBAL'!K79</f>
        <v>m2</v>
      </c>
      <c r="K38" s="12">
        <f>'PLANILHA ORÇAMENTARIA GLOBAL'!L79</f>
        <v>2278.75</v>
      </c>
      <c r="L38" s="10"/>
      <c r="M38" s="11" t="s">
        <v>80</v>
      </c>
      <c r="N38" s="37"/>
      <c r="O38" s="2"/>
      <c r="P38" s="2"/>
      <c r="Q38" s="2"/>
      <c r="R38" s="2"/>
      <c r="S38" s="2"/>
    </row>
    <row r="39" spans="1:19" ht="15" customHeight="1">
      <c r="A39" s="9" t="s">
        <v>273</v>
      </c>
      <c r="B39" s="433" t="s">
        <v>65</v>
      </c>
      <c r="C39" s="433"/>
      <c r="D39" s="433"/>
      <c r="E39" s="433"/>
      <c r="F39" s="433"/>
      <c r="G39" s="433"/>
      <c r="H39" s="433"/>
      <c r="I39" s="11">
        <f>'PLANILHA ORÇAMENTARIA GLOBAL'!B80</f>
        <v>603900</v>
      </c>
      <c r="J39" s="11" t="str">
        <f>'PLANILHA ORÇAMENTARIA GLOBAL'!K80</f>
        <v>m3</v>
      </c>
      <c r="K39" s="12">
        <f>'PLANILHA ORÇAMENTARIA GLOBAL'!L80</f>
        <v>68.36</v>
      </c>
      <c r="L39" s="10"/>
      <c r="M39" s="11" t="s">
        <v>80</v>
      </c>
      <c r="N39" s="37"/>
      <c r="O39" s="2"/>
      <c r="P39" s="2"/>
      <c r="Q39" s="2"/>
      <c r="R39" s="2"/>
      <c r="S39" s="2"/>
    </row>
    <row r="40" spans="1:19" ht="15" customHeight="1">
      <c r="A40" s="9" t="s">
        <v>274</v>
      </c>
      <c r="B40" s="433" t="s">
        <v>25</v>
      </c>
      <c r="C40" s="433"/>
      <c r="D40" s="433"/>
      <c r="E40" s="433"/>
      <c r="F40" s="433"/>
      <c r="G40" s="433"/>
      <c r="H40" s="433"/>
      <c r="I40" s="11">
        <f>'PLANILHA ORÇAMENTARIA GLOBAL'!B81</f>
        <v>605300</v>
      </c>
      <c r="J40" s="11" t="str">
        <f>'PLANILHA ORÇAMENTARIA GLOBAL'!K81</f>
        <v>m3</v>
      </c>
      <c r="K40" s="12">
        <f>'PLANILHA ORÇAMENTARIA GLOBAL'!L81</f>
        <v>159.5</v>
      </c>
      <c r="L40" s="10"/>
      <c r="M40" s="11" t="s">
        <v>80</v>
      </c>
      <c r="N40" s="37"/>
      <c r="O40" s="2"/>
      <c r="P40" s="2"/>
      <c r="Q40" s="2"/>
      <c r="R40" s="2"/>
      <c r="S40" s="2"/>
    </row>
    <row r="41" spans="1:19" ht="15" customHeight="1">
      <c r="A41" s="9" t="s">
        <v>329</v>
      </c>
      <c r="B41" s="433" t="s">
        <v>338</v>
      </c>
      <c r="C41" s="433"/>
      <c r="D41" s="433"/>
      <c r="E41" s="433"/>
      <c r="F41" s="433"/>
      <c r="G41" s="433"/>
      <c r="H41" s="433"/>
      <c r="I41" s="11">
        <f>'PLANILHA ORÇAMENTARIA GLOBAL'!B82</f>
        <v>834909</v>
      </c>
      <c r="J41" s="11" t="str">
        <f>'PLANILHA ORÇAMENTARIA GLOBAL'!K82</f>
        <v>m2</v>
      </c>
      <c r="K41" s="12">
        <f>'PLANILHA ORÇAMENTARIA GLOBAL'!L82</f>
        <v>568.79999999999995</v>
      </c>
      <c r="L41" s="10"/>
      <c r="M41" s="11" t="s">
        <v>80</v>
      </c>
      <c r="N41" s="37"/>
      <c r="O41" s="2"/>
      <c r="P41" s="2"/>
      <c r="Q41" s="2"/>
      <c r="R41" s="2"/>
      <c r="S41" s="2"/>
    </row>
    <row r="42" spans="1:19" ht="15" customHeight="1">
      <c r="A42" s="9" t="s">
        <v>330</v>
      </c>
      <c r="B42" s="433" t="s">
        <v>339</v>
      </c>
      <c r="C42" s="433"/>
      <c r="D42" s="433"/>
      <c r="E42" s="433"/>
      <c r="F42" s="433"/>
      <c r="G42" s="433"/>
      <c r="H42" s="433"/>
      <c r="I42" s="11" t="e">
        <f>'PLANILHA ORÇAMENTARIA GLOBAL'!#REF!</f>
        <v>#REF!</v>
      </c>
      <c r="J42" s="11" t="e">
        <f>'PLANILHA ORÇAMENTARIA GLOBAL'!#REF!</f>
        <v>#REF!</v>
      </c>
      <c r="K42" s="12" t="e">
        <f>'PLANILHA ORÇAMENTARIA GLOBAL'!#REF!</f>
        <v>#REF!</v>
      </c>
      <c r="L42" s="10"/>
      <c r="M42" s="11" t="s">
        <v>80</v>
      </c>
      <c r="N42" s="37"/>
      <c r="O42" s="2"/>
      <c r="P42" s="2"/>
      <c r="Q42" s="2"/>
      <c r="R42" s="2"/>
      <c r="S42" s="2"/>
    </row>
    <row r="43" spans="1:19" ht="15" customHeight="1">
      <c r="A43" s="16" t="s">
        <v>40</v>
      </c>
      <c r="B43" s="444" t="s">
        <v>277</v>
      </c>
      <c r="C43" s="445"/>
      <c r="D43" s="445"/>
      <c r="E43" s="445"/>
      <c r="F43" s="445"/>
      <c r="G43" s="445"/>
      <c r="H43" s="445"/>
      <c r="I43" s="445"/>
      <c r="J43" s="445"/>
      <c r="K43" s="445"/>
      <c r="L43" s="445"/>
      <c r="M43" s="446"/>
      <c r="N43" s="37"/>
      <c r="O43" s="2"/>
      <c r="P43" s="2"/>
      <c r="Q43" s="2"/>
      <c r="R43" s="2"/>
      <c r="S43" s="2"/>
    </row>
    <row r="44" spans="1:19" ht="15" customHeight="1">
      <c r="A44" s="9" t="s">
        <v>275</v>
      </c>
      <c r="B44" s="434" t="s">
        <v>364</v>
      </c>
      <c r="C44" s="435"/>
      <c r="D44" s="435"/>
      <c r="E44" s="435"/>
      <c r="F44" s="435"/>
      <c r="G44" s="435"/>
      <c r="H44" s="436"/>
      <c r="I44" s="11" t="e">
        <f>'PLANILHA ORÇAMENTARIA GLOBAL'!#REF!</f>
        <v>#REF!</v>
      </c>
      <c r="J44" s="11" t="e">
        <f>'PLANILHA ORÇAMENTARIA GLOBAL'!#REF!</f>
        <v>#REF!</v>
      </c>
      <c r="K44" s="12" t="e">
        <f>'PLANILHA ORÇAMENTARIA GLOBAL'!#REF!</f>
        <v>#REF!</v>
      </c>
      <c r="L44" s="10"/>
      <c r="M44" s="11" t="s">
        <v>80</v>
      </c>
      <c r="N44" s="37"/>
      <c r="O44" s="2"/>
      <c r="P44" s="2"/>
      <c r="Q44" s="2"/>
      <c r="R44" s="2"/>
      <c r="S44" s="2"/>
    </row>
    <row r="45" spans="1:19" ht="15" customHeight="1">
      <c r="A45" s="9" t="s">
        <v>276</v>
      </c>
      <c r="B45" s="434" t="s">
        <v>365</v>
      </c>
      <c r="C45" s="435"/>
      <c r="D45" s="435"/>
      <c r="E45" s="435"/>
      <c r="F45" s="435"/>
      <c r="G45" s="435"/>
      <c r="H45" s="436"/>
      <c r="I45" s="11" t="e">
        <f>'PLANILHA ORÇAMENTARIA GLOBAL'!#REF!</f>
        <v>#REF!</v>
      </c>
      <c r="J45" s="11" t="e">
        <f>'PLANILHA ORÇAMENTARIA GLOBAL'!#REF!</f>
        <v>#REF!</v>
      </c>
      <c r="K45" s="12" t="e">
        <f>'PLANILHA ORÇAMENTARIA GLOBAL'!#REF!</f>
        <v>#REF!</v>
      </c>
      <c r="L45" s="10"/>
      <c r="M45" s="11" t="s">
        <v>80</v>
      </c>
      <c r="N45" s="37"/>
      <c r="O45" s="2"/>
      <c r="P45" s="2"/>
      <c r="Q45" s="2"/>
      <c r="R45" s="2"/>
      <c r="S45" s="2"/>
    </row>
    <row r="46" spans="1:19" ht="15" customHeight="1">
      <c r="A46" s="16" t="s">
        <v>42</v>
      </c>
      <c r="B46" s="444" t="s">
        <v>278</v>
      </c>
      <c r="C46" s="445"/>
      <c r="D46" s="445"/>
      <c r="E46" s="445"/>
      <c r="F46" s="445"/>
      <c r="G46" s="445"/>
      <c r="H46" s="445"/>
      <c r="I46" s="445"/>
      <c r="J46" s="445"/>
      <c r="K46" s="445"/>
      <c r="L46" s="445"/>
      <c r="M46" s="446"/>
      <c r="N46" s="37"/>
      <c r="O46" s="2"/>
      <c r="P46" s="2"/>
      <c r="Q46" s="2"/>
      <c r="R46" s="2"/>
      <c r="S46" s="2"/>
    </row>
    <row r="47" spans="1:19" ht="15" customHeight="1">
      <c r="A47" s="9" t="s">
        <v>279</v>
      </c>
      <c r="B47" s="433" t="s">
        <v>59</v>
      </c>
      <c r="C47" s="433"/>
      <c r="D47" s="433"/>
      <c r="E47" s="433"/>
      <c r="F47" s="433"/>
      <c r="G47" s="433"/>
      <c r="H47" s="433"/>
      <c r="I47" s="11">
        <f>'PLANILHA ORÇAMENTARIA GLOBAL'!B76</f>
        <v>606700</v>
      </c>
      <c r="J47" s="11" t="str">
        <f>'PLANILHA ORÇAMENTARIA GLOBAL'!K76</f>
        <v>m3</v>
      </c>
      <c r="K47" s="12">
        <f>'PLANILHA ORÇAMENTARIA GLOBAL'!L76</f>
        <v>83.43</v>
      </c>
      <c r="L47" s="10"/>
      <c r="M47" s="11" t="s">
        <v>80</v>
      </c>
      <c r="N47" s="37"/>
      <c r="O47" s="2"/>
      <c r="P47" s="2"/>
      <c r="Q47" s="2"/>
      <c r="R47" s="2"/>
      <c r="S47" s="2"/>
    </row>
    <row r="48" spans="1:19" ht="15" customHeight="1">
      <c r="A48" s="437"/>
      <c r="B48" s="438"/>
      <c r="C48" s="438"/>
      <c r="D48" s="438"/>
      <c r="E48" s="438"/>
      <c r="F48" s="438"/>
      <c r="G48" s="438"/>
      <c r="H48" s="438"/>
      <c r="I48" s="438"/>
      <c r="J48" s="438"/>
      <c r="K48" s="438"/>
      <c r="L48" s="438"/>
      <c r="M48" s="439"/>
      <c r="N48" s="37"/>
      <c r="O48" s="2"/>
      <c r="P48" s="2"/>
      <c r="Q48" s="2"/>
      <c r="R48" s="2"/>
      <c r="S48" s="2"/>
    </row>
    <row r="49" spans="1:19">
      <c r="A49" s="410" t="s">
        <v>320</v>
      </c>
      <c r="B49" s="410"/>
      <c r="C49" s="410"/>
      <c r="D49" s="410"/>
      <c r="E49" s="410"/>
      <c r="F49" s="410"/>
      <c r="G49" s="410"/>
      <c r="H49" s="410"/>
      <c r="I49" s="410"/>
      <c r="J49" s="410"/>
      <c r="K49" s="410"/>
      <c r="L49" s="410"/>
      <c r="M49" s="410"/>
      <c r="N49" s="3"/>
      <c r="O49" s="3"/>
      <c r="P49" s="3"/>
      <c r="Q49" s="3"/>
      <c r="R49" s="3"/>
      <c r="S49" s="3"/>
    </row>
    <row r="50" spans="1:19" ht="15" customHeight="1">
      <c r="A50" s="9" t="s">
        <v>45</v>
      </c>
      <c r="B50" s="433" t="s">
        <v>43</v>
      </c>
      <c r="C50" s="433"/>
      <c r="D50" s="433"/>
      <c r="E50" s="433"/>
      <c r="F50" s="433"/>
      <c r="G50" s="433"/>
      <c r="H50" s="433"/>
      <c r="I50" s="11">
        <f>'PLANILHA ORÇAMENTARIA GLOBAL'!B47</f>
        <v>531300</v>
      </c>
      <c r="J50" s="11" t="str">
        <f>'PLANILHA ORÇAMENTARIA GLOBAL'!K47</f>
        <v>m3</v>
      </c>
      <c r="K50" s="12">
        <f>'PLANILHA ORÇAMENTARIA GLOBAL'!L47</f>
        <v>2005.0900000000001</v>
      </c>
      <c r="L50" s="10"/>
      <c r="M50" s="11" t="s">
        <v>80</v>
      </c>
      <c r="N50" s="37"/>
      <c r="O50" s="2"/>
      <c r="P50" s="2"/>
      <c r="Q50" s="2"/>
      <c r="R50" s="2"/>
      <c r="S50" s="2"/>
    </row>
    <row r="51" spans="1:19" ht="24" customHeight="1">
      <c r="A51" s="9" t="s">
        <v>47</v>
      </c>
      <c r="B51" s="433" t="s">
        <v>363</v>
      </c>
      <c r="C51" s="433"/>
      <c r="D51" s="433"/>
      <c r="E51" s="433"/>
      <c r="F51" s="433"/>
      <c r="G51" s="433"/>
      <c r="H51" s="433"/>
      <c r="I51" s="11">
        <f>'PLANILHA ORÇAMENTARIA GLOBAL'!B48</f>
        <v>531000</v>
      </c>
      <c r="J51" s="11" t="str">
        <f>'PLANILHA ORÇAMENTARIA GLOBAL'!K48</f>
        <v>m3</v>
      </c>
      <c r="K51" s="12">
        <f>'PLANILHA ORÇAMENTARIA GLOBAL'!L48</f>
        <v>1449.4299999999998</v>
      </c>
      <c r="L51" s="10"/>
      <c r="M51" s="11" t="s">
        <v>80</v>
      </c>
      <c r="N51" s="37"/>
      <c r="O51" s="2"/>
      <c r="P51" s="2"/>
      <c r="Q51" s="2"/>
      <c r="R51" s="2"/>
      <c r="S51" s="2"/>
    </row>
    <row r="52" spans="1:19" ht="22.5" customHeight="1">
      <c r="A52" s="9" t="s">
        <v>362</v>
      </c>
      <c r="B52" s="433" t="s">
        <v>366</v>
      </c>
      <c r="C52" s="433"/>
      <c r="D52" s="433"/>
      <c r="E52" s="433"/>
      <c r="F52" s="433"/>
      <c r="G52" s="433"/>
      <c r="H52" s="433"/>
      <c r="I52" s="11">
        <f>'PLANILHA ORÇAMENTARIA GLOBAL'!B54</f>
        <v>570000</v>
      </c>
      <c r="J52" s="11" t="str">
        <f>'PLANILHA ORÇAMENTARIA GLOBAL'!K54</f>
        <v>T</v>
      </c>
      <c r="K52" s="12">
        <f>'PLANILHA ORÇAMENTARIA GLOBAL'!L54</f>
        <v>1168.22</v>
      </c>
      <c r="L52" s="10"/>
      <c r="M52" s="11" t="s">
        <v>80</v>
      </c>
      <c r="N52" s="37"/>
      <c r="O52" s="2"/>
      <c r="P52" s="2"/>
      <c r="Q52" s="2"/>
      <c r="R52" s="2"/>
      <c r="S52" s="2"/>
    </row>
    <row r="53" spans="1:19" ht="15" customHeight="1">
      <c r="A53" s="437"/>
      <c r="B53" s="438"/>
      <c r="C53" s="438"/>
      <c r="D53" s="438"/>
      <c r="E53" s="438"/>
      <c r="F53" s="438"/>
      <c r="G53" s="438"/>
      <c r="H53" s="438"/>
      <c r="I53" s="438"/>
      <c r="J53" s="438"/>
      <c r="K53" s="438"/>
      <c r="L53" s="438"/>
      <c r="M53" s="439"/>
      <c r="N53" s="37"/>
      <c r="O53" s="2"/>
      <c r="P53" s="2"/>
      <c r="Q53" s="2"/>
      <c r="R53" s="2"/>
      <c r="S53" s="2"/>
    </row>
    <row r="54" spans="1:19">
      <c r="A54" s="410" t="s">
        <v>321</v>
      </c>
      <c r="B54" s="410"/>
      <c r="C54" s="410"/>
      <c r="D54" s="410"/>
      <c r="E54" s="410"/>
      <c r="F54" s="410"/>
      <c r="G54" s="410"/>
      <c r="H54" s="410"/>
      <c r="I54" s="410"/>
      <c r="J54" s="410"/>
      <c r="K54" s="410"/>
      <c r="L54" s="410"/>
      <c r="M54" s="410"/>
      <c r="N54" s="3"/>
      <c r="O54" s="3"/>
      <c r="P54" s="3"/>
      <c r="Q54" s="3"/>
      <c r="R54" s="3"/>
      <c r="S54" s="3"/>
    </row>
    <row r="55" spans="1:19" ht="15" customHeight="1">
      <c r="A55" s="9" t="s">
        <v>51</v>
      </c>
      <c r="B55" s="433" t="s">
        <v>46</v>
      </c>
      <c r="C55" s="433"/>
      <c r="D55" s="433"/>
      <c r="E55" s="433"/>
      <c r="F55" s="433"/>
      <c r="G55" s="433"/>
      <c r="H55" s="433"/>
      <c r="I55" s="11">
        <f>'PLANILHA ORÇAMENTARIA GLOBAL'!B68</f>
        <v>589000</v>
      </c>
      <c r="J55" s="11" t="str">
        <f>'PLANILHA ORÇAMENTARIA GLOBAL'!K68</f>
        <v>T</v>
      </c>
      <c r="K55" s="12">
        <f>'PLANILHA ORÇAMENTARIA GLOBAL'!L68</f>
        <v>64.599999999999994</v>
      </c>
      <c r="L55" s="10"/>
      <c r="M55" s="11" t="s">
        <v>80</v>
      </c>
      <c r="N55" s="37"/>
      <c r="O55" s="2"/>
      <c r="P55" s="2"/>
      <c r="Q55" s="2"/>
      <c r="R55" s="2"/>
      <c r="S55" s="2"/>
    </row>
    <row r="56" spans="1:19" ht="15" customHeight="1">
      <c r="A56" s="9" t="s">
        <v>53</v>
      </c>
      <c r="B56" s="433" t="s">
        <v>49</v>
      </c>
      <c r="C56" s="433"/>
      <c r="D56" s="433"/>
      <c r="E56" s="433"/>
      <c r="F56" s="433"/>
      <c r="G56" s="433"/>
      <c r="H56" s="433"/>
      <c r="I56" s="11" t="e">
        <f>'PLANILHA ORÇAMENTARIA GLOBAL'!#REF!</f>
        <v>#REF!</v>
      </c>
      <c r="J56" s="11" t="e">
        <f>'PLANILHA ORÇAMENTARIA GLOBAL'!#REF!</f>
        <v>#REF!</v>
      </c>
      <c r="K56" s="12" t="e">
        <f>'PLANILHA ORÇAMENTARIA GLOBAL'!#REF!</f>
        <v>#REF!</v>
      </c>
      <c r="L56" s="10"/>
      <c r="M56" s="11" t="s">
        <v>80</v>
      </c>
      <c r="N56" s="37"/>
      <c r="O56" s="2"/>
      <c r="P56" s="2"/>
      <c r="Q56" s="2"/>
      <c r="R56" s="2"/>
      <c r="S56" s="2"/>
    </row>
    <row r="57" spans="1:19" ht="15" customHeight="1">
      <c r="A57" s="437"/>
      <c r="B57" s="438"/>
      <c r="C57" s="438"/>
      <c r="D57" s="438"/>
      <c r="E57" s="438"/>
      <c r="F57" s="438"/>
      <c r="G57" s="438"/>
      <c r="H57" s="438"/>
      <c r="I57" s="438"/>
      <c r="J57" s="438"/>
      <c r="K57" s="438"/>
      <c r="L57" s="438"/>
      <c r="M57" s="439"/>
      <c r="N57" s="37"/>
      <c r="O57" s="2"/>
      <c r="P57" s="2"/>
      <c r="Q57" s="2"/>
      <c r="R57" s="2"/>
      <c r="S57" s="2"/>
    </row>
    <row r="58" spans="1:19">
      <c r="A58" s="410" t="s">
        <v>322</v>
      </c>
      <c r="B58" s="410"/>
      <c r="C58" s="410"/>
      <c r="D58" s="410"/>
      <c r="E58" s="410"/>
      <c r="F58" s="410"/>
      <c r="G58" s="410"/>
      <c r="H58" s="410"/>
      <c r="I58" s="410"/>
      <c r="J58" s="410"/>
      <c r="K58" s="410"/>
      <c r="L58" s="410"/>
      <c r="M58" s="410"/>
      <c r="N58" s="3"/>
      <c r="O58" s="3"/>
      <c r="P58" s="3"/>
      <c r="Q58" s="3"/>
      <c r="R58" s="3"/>
      <c r="S58" s="3"/>
    </row>
    <row r="59" spans="1:19" ht="15" customHeight="1">
      <c r="A59" s="9" t="s">
        <v>58</v>
      </c>
      <c r="B59" s="433" t="s">
        <v>52</v>
      </c>
      <c r="C59" s="433"/>
      <c r="D59" s="433"/>
      <c r="E59" s="433"/>
      <c r="F59" s="433"/>
      <c r="G59" s="433"/>
      <c r="H59" s="433"/>
      <c r="I59" s="11">
        <f>'PLANILHA ORÇAMENTARIA GLOBAL'!B96</f>
        <v>822000</v>
      </c>
      <c r="J59" s="11" t="str">
        <f>'PLANILHA ORÇAMENTARIA GLOBAL'!K96</f>
        <v>m2</v>
      </c>
      <c r="K59" s="12">
        <f>'PLANILHA ORÇAMENTARIA GLOBAL'!L96</f>
        <v>600.29999999999995</v>
      </c>
      <c r="L59" s="10"/>
      <c r="M59" s="11" t="s">
        <v>80</v>
      </c>
      <c r="N59" s="37"/>
      <c r="O59" s="2"/>
      <c r="P59" s="2"/>
      <c r="Q59" s="2"/>
      <c r="R59" s="2"/>
      <c r="S59" s="2"/>
    </row>
    <row r="60" spans="1:19" ht="15" customHeight="1">
      <c r="A60" s="9" t="s">
        <v>62</v>
      </c>
      <c r="B60" s="433" t="s">
        <v>54</v>
      </c>
      <c r="C60" s="433"/>
      <c r="D60" s="433"/>
      <c r="E60" s="433"/>
      <c r="F60" s="433"/>
      <c r="G60" s="433"/>
      <c r="H60" s="433"/>
      <c r="I60" s="11">
        <f>'PLANILHA ORÇAMENTARIA GLOBAL'!B97</f>
        <v>820000</v>
      </c>
      <c r="J60" s="11" t="str">
        <f>'PLANILHA ORÇAMENTARIA GLOBAL'!K97</f>
        <v>m2</v>
      </c>
      <c r="K60" s="12">
        <f>'PLANILHA ORÇAMENTARIA GLOBAL'!L97</f>
        <v>12.719999999999999</v>
      </c>
      <c r="L60" s="10"/>
      <c r="M60" s="11" t="s">
        <v>80</v>
      </c>
      <c r="N60" s="37"/>
      <c r="O60" s="2"/>
      <c r="P60" s="2"/>
      <c r="Q60" s="2"/>
      <c r="R60" s="2"/>
      <c r="S60" s="2"/>
    </row>
    <row r="61" spans="1:19" ht="15" customHeight="1">
      <c r="A61" s="9" t="s">
        <v>66</v>
      </c>
      <c r="B61" s="433" t="s">
        <v>55</v>
      </c>
      <c r="C61" s="433"/>
      <c r="D61" s="433"/>
      <c r="E61" s="433"/>
      <c r="F61" s="433"/>
      <c r="G61" s="433"/>
      <c r="H61" s="433"/>
      <c r="I61" s="11">
        <f>'PLANILHA ORÇAMENTARIA GLOBAL'!B98</f>
        <v>821300</v>
      </c>
      <c r="J61" s="11" t="str">
        <f>'PLANILHA ORÇAMENTARIA GLOBAL'!K98</f>
        <v>ud</v>
      </c>
      <c r="K61" s="12">
        <f>'PLANILHA ORÇAMENTARIA GLOBAL'!L98</f>
        <v>49</v>
      </c>
      <c r="L61" s="10"/>
      <c r="M61" s="11" t="s">
        <v>80</v>
      </c>
      <c r="N61" s="37"/>
      <c r="O61" s="2"/>
      <c r="P61" s="2"/>
      <c r="Q61" s="2"/>
      <c r="R61" s="2"/>
      <c r="S61" s="2"/>
    </row>
    <row r="62" spans="1:19" ht="15" customHeight="1">
      <c r="A62" s="437"/>
      <c r="B62" s="438"/>
      <c r="C62" s="438"/>
      <c r="D62" s="438"/>
      <c r="E62" s="438"/>
      <c r="F62" s="438"/>
      <c r="G62" s="438"/>
      <c r="H62" s="438"/>
      <c r="I62" s="438"/>
      <c r="J62" s="438"/>
      <c r="K62" s="438"/>
      <c r="L62" s="438"/>
      <c r="M62" s="439"/>
      <c r="N62" s="37"/>
      <c r="O62" s="2"/>
      <c r="P62" s="2"/>
      <c r="Q62" s="2"/>
      <c r="R62" s="2"/>
      <c r="S62" s="2"/>
    </row>
    <row r="63" spans="1:19">
      <c r="A63" s="410" t="s">
        <v>323</v>
      </c>
      <c r="B63" s="410"/>
      <c r="C63" s="410"/>
      <c r="D63" s="410"/>
      <c r="E63" s="410"/>
      <c r="F63" s="410"/>
      <c r="G63" s="410"/>
      <c r="H63" s="410"/>
      <c r="I63" s="410"/>
      <c r="J63" s="410"/>
      <c r="K63" s="410"/>
      <c r="L63" s="410"/>
      <c r="M63" s="410"/>
      <c r="N63" s="3"/>
      <c r="O63" s="3"/>
      <c r="P63" s="3"/>
      <c r="Q63" s="3"/>
      <c r="R63" s="3"/>
      <c r="S63" s="3"/>
    </row>
    <row r="64" spans="1:19" ht="15" customHeight="1">
      <c r="A64" s="9" t="s">
        <v>67</v>
      </c>
      <c r="B64" s="433" t="s">
        <v>15</v>
      </c>
      <c r="C64" s="433"/>
      <c r="D64" s="433"/>
      <c r="E64" s="433"/>
      <c r="F64" s="433"/>
      <c r="G64" s="433"/>
      <c r="H64" s="433"/>
      <c r="I64" s="11" t="e">
        <f>'PLANILHA ORÇAMENTARIA GLOBAL'!#REF!</f>
        <v>#REF!</v>
      </c>
      <c r="J64" s="11" t="e">
        <f>'PLANILHA ORÇAMENTARIA GLOBAL'!#REF!</f>
        <v>#REF!</v>
      </c>
      <c r="K64" s="12" t="e">
        <f>'PLANILHA ORÇAMENTARIA GLOBAL'!#REF!</f>
        <v>#REF!</v>
      </c>
      <c r="L64" s="10"/>
      <c r="M64" s="11" t="s">
        <v>80</v>
      </c>
      <c r="N64" s="37"/>
      <c r="O64" s="2"/>
      <c r="P64" s="2"/>
      <c r="Q64" s="2"/>
      <c r="R64" s="2"/>
      <c r="S64" s="2"/>
    </row>
    <row r="65" spans="1:19" ht="15" customHeight="1">
      <c r="A65" s="9" t="s">
        <v>68</v>
      </c>
      <c r="B65" s="433" t="s">
        <v>163</v>
      </c>
      <c r="C65" s="433"/>
      <c r="D65" s="433"/>
      <c r="E65" s="433"/>
      <c r="F65" s="433"/>
      <c r="G65" s="433"/>
      <c r="H65" s="433"/>
      <c r="I65" s="11" t="e">
        <f>'PLANILHA ORÇAMENTARIA GLOBAL'!#REF!</f>
        <v>#REF!</v>
      </c>
      <c r="J65" s="11" t="e">
        <f>'PLANILHA ORÇAMENTARIA GLOBAL'!#REF!</f>
        <v>#REF!</v>
      </c>
      <c r="K65" s="12" t="e">
        <f>'PLANILHA ORÇAMENTARIA GLOBAL'!#REF!</f>
        <v>#REF!</v>
      </c>
      <c r="L65" s="10"/>
      <c r="M65" s="11" t="s">
        <v>80</v>
      </c>
      <c r="N65" s="37"/>
      <c r="O65" s="2"/>
      <c r="P65" s="2"/>
      <c r="Q65" s="2"/>
      <c r="R65" s="2"/>
      <c r="S65" s="2"/>
    </row>
    <row r="66" spans="1:19" ht="15" customHeight="1">
      <c r="A66" s="437"/>
      <c r="B66" s="438"/>
      <c r="C66" s="438"/>
      <c r="D66" s="438"/>
      <c r="E66" s="438"/>
      <c r="F66" s="438"/>
      <c r="G66" s="438"/>
      <c r="H66" s="438"/>
      <c r="I66" s="438"/>
      <c r="J66" s="438"/>
      <c r="K66" s="438"/>
      <c r="L66" s="438"/>
      <c r="M66" s="439"/>
      <c r="N66" s="37"/>
      <c r="O66" s="2"/>
      <c r="P66" s="2"/>
      <c r="Q66" s="2"/>
      <c r="R66" s="2"/>
      <c r="S66" s="2"/>
    </row>
    <row r="67" spans="1:19">
      <c r="A67" s="410" t="s">
        <v>324</v>
      </c>
      <c r="B67" s="410"/>
      <c r="C67" s="410"/>
      <c r="D67" s="410"/>
      <c r="E67" s="410"/>
      <c r="F67" s="410"/>
      <c r="G67" s="410"/>
      <c r="H67" s="410"/>
      <c r="I67" s="410"/>
      <c r="J67" s="410"/>
      <c r="K67" s="410"/>
      <c r="L67" s="410"/>
      <c r="M67" s="410"/>
      <c r="N67" s="3"/>
      <c r="O67" s="3"/>
      <c r="P67" s="3"/>
      <c r="Q67" s="3"/>
      <c r="R67" s="3"/>
      <c r="S67" s="3"/>
    </row>
    <row r="68" spans="1:19">
      <c r="A68" s="14" t="s">
        <v>281</v>
      </c>
      <c r="B68" s="412" t="s">
        <v>17</v>
      </c>
      <c r="C68" s="413"/>
      <c r="D68" s="413"/>
      <c r="E68" s="413"/>
      <c r="F68" s="413"/>
      <c r="G68" s="413"/>
      <c r="H68" s="413"/>
      <c r="I68" s="413"/>
      <c r="J68" s="413"/>
      <c r="K68" s="413"/>
      <c r="L68" s="413"/>
      <c r="M68" s="414"/>
      <c r="N68" s="39"/>
      <c r="O68" s="39"/>
      <c r="P68" s="39"/>
      <c r="Q68" s="2"/>
      <c r="R68" s="2"/>
      <c r="S68" s="2"/>
    </row>
    <row r="69" spans="1:19" ht="15" customHeight="1">
      <c r="A69" s="9" t="s">
        <v>282</v>
      </c>
      <c r="B69" s="433" t="s">
        <v>20</v>
      </c>
      <c r="C69" s="433"/>
      <c r="D69" s="433"/>
      <c r="E69" s="433"/>
      <c r="F69" s="433"/>
      <c r="G69" s="433"/>
      <c r="H69" s="433"/>
      <c r="I69" s="11" t="e">
        <f>'PLANILHA ORÇAMENTARIA GLOBAL'!#REF!</f>
        <v>#REF!</v>
      </c>
      <c r="J69" s="11" t="e">
        <f>'PLANILHA ORÇAMENTARIA GLOBAL'!#REF!</f>
        <v>#REF!</v>
      </c>
      <c r="K69" s="12" t="e">
        <f>'PLANILHA ORÇAMENTARIA GLOBAL'!#REF!</f>
        <v>#REF!</v>
      </c>
      <c r="L69" s="10"/>
      <c r="M69" s="11" t="s">
        <v>80</v>
      </c>
      <c r="N69" s="37"/>
      <c r="O69" s="2"/>
      <c r="P69" s="2"/>
      <c r="Q69" s="2"/>
      <c r="R69" s="2"/>
      <c r="S69" s="2"/>
    </row>
    <row r="70" spans="1:19" ht="15" customHeight="1">
      <c r="A70" s="9" t="s">
        <v>283</v>
      </c>
      <c r="B70" s="433" t="s">
        <v>70</v>
      </c>
      <c r="C70" s="433"/>
      <c r="D70" s="433"/>
      <c r="E70" s="433"/>
      <c r="F70" s="433"/>
      <c r="G70" s="433"/>
      <c r="H70" s="433"/>
      <c r="I70" s="11" t="e">
        <f>'PLANILHA ORÇAMENTARIA GLOBAL'!#REF!</f>
        <v>#REF!</v>
      </c>
      <c r="J70" s="11" t="e">
        <f>'PLANILHA ORÇAMENTARIA GLOBAL'!#REF!</f>
        <v>#REF!</v>
      </c>
      <c r="K70" s="12" t="e">
        <f>'PLANILHA ORÇAMENTARIA GLOBAL'!#REF!</f>
        <v>#REF!</v>
      </c>
      <c r="L70" s="10"/>
      <c r="M70" s="11" t="s">
        <v>80</v>
      </c>
      <c r="N70" s="37"/>
      <c r="O70" s="2"/>
      <c r="P70" s="2"/>
      <c r="Q70" s="2"/>
      <c r="R70" s="2"/>
      <c r="S70" s="2"/>
    </row>
    <row r="71" spans="1:19" ht="15" customHeight="1">
      <c r="A71" s="9" t="s">
        <v>284</v>
      </c>
      <c r="B71" s="433" t="s">
        <v>18</v>
      </c>
      <c r="C71" s="433"/>
      <c r="D71" s="433"/>
      <c r="E71" s="433"/>
      <c r="F71" s="433"/>
      <c r="G71" s="433"/>
      <c r="H71" s="433"/>
      <c r="I71" s="11" t="e">
        <f>'PLANILHA ORÇAMENTARIA GLOBAL'!#REF!</f>
        <v>#REF!</v>
      </c>
      <c r="J71" s="11" t="e">
        <f>'PLANILHA ORÇAMENTARIA GLOBAL'!#REF!</f>
        <v>#REF!</v>
      </c>
      <c r="K71" s="12" t="e">
        <f>'PLANILHA ORÇAMENTARIA GLOBAL'!#REF!</f>
        <v>#REF!</v>
      </c>
      <c r="L71" s="10"/>
      <c r="M71" s="11" t="s">
        <v>80</v>
      </c>
      <c r="N71" s="37"/>
      <c r="O71" s="2"/>
      <c r="P71" s="2"/>
      <c r="Q71" s="2"/>
      <c r="R71" s="2"/>
      <c r="S71" s="2"/>
    </row>
    <row r="72" spans="1:19" ht="15" customHeight="1">
      <c r="A72" s="9" t="s">
        <v>285</v>
      </c>
      <c r="B72" s="433" t="s">
        <v>21</v>
      </c>
      <c r="C72" s="433"/>
      <c r="D72" s="433"/>
      <c r="E72" s="433"/>
      <c r="F72" s="433"/>
      <c r="G72" s="433"/>
      <c r="H72" s="433"/>
      <c r="I72" s="11" t="e">
        <f>'PLANILHA ORÇAMENTARIA GLOBAL'!#REF!</f>
        <v>#REF!</v>
      </c>
      <c r="J72" s="11" t="e">
        <f>'PLANILHA ORÇAMENTARIA GLOBAL'!#REF!</f>
        <v>#REF!</v>
      </c>
      <c r="K72" s="12" t="e">
        <f>'PLANILHA ORÇAMENTARIA GLOBAL'!#REF!</f>
        <v>#REF!</v>
      </c>
      <c r="L72" s="10"/>
      <c r="M72" s="11" t="s">
        <v>80</v>
      </c>
      <c r="N72" s="37"/>
      <c r="O72" s="2"/>
      <c r="P72" s="2"/>
      <c r="Q72" s="2"/>
      <c r="R72" s="2"/>
      <c r="S72" s="2"/>
    </row>
    <row r="73" spans="1:19" ht="15" customHeight="1">
      <c r="A73" s="16" t="s">
        <v>286</v>
      </c>
      <c r="B73" s="444" t="s">
        <v>22</v>
      </c>
      <c r="C73" s="445"/>
      <c r="D73" s="445"/>
      <c r="E73" s="445"/>
      <c r="F73" s="445"/>
      <c r="G73" s="445"/>
      <c r="H73" s="445"/>
      <c r="I73" s="445"/>
      <c r="J73" s="445"/>
      <c r="K73" s="445"/>
      <c r="L73" s="445"/>
      <c r="M73" s="446"/>
      <c r="N73" s="37"/>
      <c r="O73" s="2"/>
      <c r="P73" s="2"/>
      <c r="Q73" s="2"/>
      <c r="R73" s="2"/>
      <c r="S73" s="2"/>
    </row>
    <row r="74" spans="1:19" ht="15" customHeight="1">
      <c r="A74" s="9" t="s">
        <v>287</v>
      </c>
      <c r="B74" s="433" t="s">
        <v>23</v>
      </c>
      <c r="C74" s="433"/>
      <c r="D74" s="433"/>
      <c r="E74" s="433"/>
      <c r="F74" s="433"/>
      <c r="G74" s="433"/>
      <c r="H74" s="433"/>
      <c r="I74" s="11" t="e">
        <f>'PLANILHA ORÇAMENTARIA GLOBAL'!#REF!</f>
        <v>#REF!</v>
      </c>
      <c r="J74" s="11" t="e">
        <f>'PLANILHA ORÇAMENTARIA GLOBAL'!#REF!</f>
        <v>#REF!</v>
      </c>
      <c r="K74" s="12" t="e">
        <f>'PLANILHA ORÇAMENTARIA GLOBAL'!#REF!</f>
        <v>#REF!</v>
      </c>
      <c r="L74" s="10"/>
      <c r="M74" s="11" t="s">
        <v>80</v>
      </c>
      <c r="N74" s="37"/>
      <c r="O74" s="2"/>
      <c r="P74" s="2"/>
      <c r="Q74" s="2"/>
      <c r="R74" s="2"/>
      <c r="S74" s="2"/>
    </row>
    <row r="75" spans="1:19" ht="15" customHeight="1">
      <c r="A75" s="9" t="s">
        <v>288</v>
      </c>
      <c r="B75" s="433" t="s">
        <v>252</v>
      </c>
      <c r="C75" s="433"/>
      <c r="D75" s="433"/>
      <c r="E75" s="433"/>
      <c r="F75" s="433"/>
      <c r="G75" s="433"/>
      <c r="H75" s="433"/>
      <c r="I75" s="11" t="e">
        <f>'PLANILHA ORÇAMENTARIA GLOBAL'!#REF!</f>
        <v>#REF!</v>
      </c>
      <c r="J75" s="11" t="e">
        <f>'PLANILHA ORÇAMENTARIA GLOBAL'!#REF!</f>
        <v>#REF!</v>
      </c>
      <c r="K75" s="12" t="e">
        <f>'PLANILHA ORÇAMENTARIA GLOBAL'!#REF!</f>
        <v>#REF!</v>
      </c>
      <c r="L75" s="10"/>
      <c r="M75" s="11" t="s">
        <v>80</v>
      </c>
      <c r="N75" s="37"/>
      <c r="O75" s="2"/>
      <c r="P75" s="2"/>
      <c r="Q75" s="2"/>
      <c r="R75" s="2"/>
      <c r="S75" s="2"/>
    </row>
    <row r="76" spans="1:19" ht="15" customHeight="1">
      <c r="A76" s="9" t="s">
        <v>289</v>
      </c>
      <c r="B76" s="433" t="s">
        <v>25</v>
      </c>
      <c r="C76" s="433"/>
      <c r="D76" s="433"/>
      <c r="E76" s="433"/>
      <c r="F76" s="433"/>
      <c r="G76" s="433"/>
      <c r="H76" s="433"/>
      <c r="I76" s="11" t="e">
        <f>'PLANILHA ORÇAMENTARIA GLOBAL'!#REF!</f>
        <v>#REF!</v>
      </c>
      <c r="J76" s="11" t="e">
        <f>'PLANILHA ORÇAMENTARIA GLOBAL'!#REF!</f>
        <v>#REF!</v>
      </c>
      <c r="K76" s="12" t="e">
        <f>'PLANILHA ORÇAMENTARIA GLOBAL'!#REF!</f>
        <v>#REF!</v>
      </c>
      <c r="L76" s="10"/>
      <c r="M76" s="11" t="s">
        <v>80</v>
      </c>
      <c r="N76" s="37"/>
      <c r="O76" s="2"/>
      <c r="P76" s="2"/>
      <c r="Q76" s="2"/>
      <c r="R76" s="2"/>
      <c r="S76" s="2"/>
    </row>
    <row r="77" spans="1:19" ht="15" customHeight="1">
      <c r="A77" s="9" t="s">
        <v>290</v>
      </c>
      <c r="B77" s="433" t="s">
        <v>26</v>
      </c>
      <c r="C77" s="433"/>
      <c r="D77" s="433"/>
      <c r="E77" s="433"/>
      <c r="F77" s="433"/>
      <c r="G77" s="433"/>
      <c r="H77" s="433"/>
      <c r="I77" s="11" t="e">
        <f>'PLANILHA ORÇAMENTARIA GLOBAL'!#REF!</f>
        <v>#REF!</v>
      </c>
      <c r="J77" s="11" t="e">
        <f>'PLANILHA ORÇAMENTARIA GLOBAL'!#REF!</f>
        <v>#REF!</v>
      </c>
      <c r="K77" s="12" t="e">
        <f>'PLANILHA ORÇAMENTARIA GLOBAL'!#REF!</f>
        <v>#REF!</v>
      </c>
      <c r="L77" s="10"/>
      <c r="M77" s="11" t="s">
        <v>80</v>
      </c>
      <c r="N77" s="37"/>
      <c r="O77" s="2"/>
      <c r="P77" s="2"/>
      <c r="Q77" s="2"/>
      <c r="R77" s="2"/>
      <c r="S77" s="2"/>
    </row>
    <row r="78" spans="1:19" ht="15" customHeight="1">
      <c r="A78" s="9" t="s">
        <v>291</v>
      </c>
      <c r="B78" s="433" t="s">
        <v>337</v>
      </c>
      <c r="C78" s="433"/>
      <c r="D78" s="433"/>
      <c r="E78" s="433"/>
      <c r="F78" s="433"/>
      <c r="G78" s="433"/>
      <c r="H78" s="433"/>
      <c r="I78" s="11" t="e">
        <f>'PLANILHA ORÇAMENTARIA GLOBAL'!#REF!</f>
        <v>#REF!</v>
      </c>
      <c r="J78" s="11" t="e">
        <f>'PLANILHA ORÇAMENTARIA GLOBAL'!#REF!</f>
        <v>#REF!</v>
      </c>
      <c r="K78" s="12" t="e">
        <f>'PLANILHA ORÇAMENTARIA GLOBAL'!#REF!</f>
        <v>#REF!</v>
      </c>
      <c r="L78" s="10"/>
      <c r="M78" s="11" t="s">
        <v>80</v>
      </c>
      <c r="N78" s="37"/>
      <c r="O78" s="2"/>
      <c r="P78" s="2"/>
      <c r="Q78" s="2"/>
      <c r="R78" s="2"/>
      <c r="S78" s="2"/>
    </row>
    <row r="79" spans="1:19" ht="15" customHeight="1">
      <c r="A79" s="16" t="s">
        <v>292</v>
      </c>
      <c r="B79" s="444" t="s">
        <v>269</v>
      </c>
      <c r="C79" s="445"/>
      <c r="D79" s="445"/>
      <c r="E79" s="445"/>
      <c r="F79" s="445"/>
      <c r="G79" s="445"/>
      <c r="H79" s="445"/>
      <c r="I79" s="445"/>
      <c r="J79" s="445"/>
      <c r="K79" s="445"/>
      <c r="L79" s="445"/>
      <c r="M79" s="446"/>
      <c r="N79" s="37"/>
      <c r="O79" s="2"/>
      <c r="P79" s="2"/>
      <c r="Q79" s="2"/>
      <c r="R79" s="2"/>
      <c r="S79" s="2"/>
    </row>
    <row r="80" spans="1:19" ht="15" customHeight="1">
      <c r="A80" s="9" t="s">
        <v>293</v>
      </c>
      <c r="B80" s="433" t="s">
        <v>15</v>
      </c>
      <c r="C80" s="433"/>
      <c r="D80" s="433"/>
      <c r="E80" s="433"/>
      <c r="F80" s="433"/>
      <c r="G80" s="433"/>
      <c r="H80" s="433"/>
      <c r="I80" s="11" t="e">
        <f>'PLANILHA ORÇAMENTARIA GLOBAL'!#REF!</f>
        <v>#REF!</v>
      </c>
      <c r="J80" s="11" t="e">
        <f>'PLANILHA ORÇAMENTARIA GLOBAL'!#REF!</f>
        <v>#REF!</v>
      </c>
      <c r="K80" s="12" t="e">
        <f>'PLANILHA ORÇAMENTARIA GLOBAL'!#REF!</f>
        <v>#REF!</v>
      </c>
      <c r="L80" s="10"/>
      <c r="M80" s="11" t="s">
        <v>80</v>
      </c>
      <c r="N80" s="37"/>
      <c r="O80" s="2"/>
      <c r="P80" s="2"/>
      <c r="Q80" s="2"/>
      <c r="R80" s="2"/>
      <c r="S80" s="2"/>
    </row>
    <row r="81" spans="1:19" ht="15" customHeight="1">
      <c r="A81" s="9" t="s">
        <v>294</v>
      </c>
      <c r="B81" s="433" t="s">
        <v>32</v>
      </c>
      <c r="C81" s="433"/>
      <c r="D81" s="433"/>
      <c r="E81" s="433"/>
      <c r="F81" s="433"/>
      <c r="G81" s="433"/>
      <c r="H81" s="433"/>
      <c r="I81" s="11" t="e">
        <f>'PLANILHA ORÇAMENTARIA GLOBAL'!#REF!</f>
        <v>#REF!</v>
      </c>
      <c r="J81" s="11" t="e">
        <f>'PLANILHA ORÇAMENTARIA GLOBAL'!#REF!</f>
        <v>#REF!</v>
      </c>
      <c r="K81" s="12" t="e">
        <f>'PLANILHA ORÇAMENTARIA GLOBAL'!#REF!</f>
        <v>#REF!</v>
      </c>
      <c r="L81" s="10"/>
      <c r="M81" s="11" t="s">
        <v>80</v>
      </c>
      <c r="N81" s="37"/>
      <c r="O81" s="2"/>
      <c r="P81" s="2"/>
      <c r="Q81" s="2"/>
      <c r="R81" s="2"/>
      <c r="S81" s="2"/>
    </row>
    <row r="82" spans="1:19" ht="15" customHeight="1">
      <c r="A82" s="9" t="s">
        <v>295</v>
      </c>
      <c r="B82" s="433" t="s">
        <v>267</v>
      </c>
      <c r="C82" s="433"/>
      <c r="D82" s="433"/>
      <c r="E82" s="433"/>
      <c r="F82" s="433"/>
      <c r="G82" s="433"/>
      <c r="H82" s="433"/>
      <c r="I82" s="11" t="e">
        <f>'PLANILHA ORÇAMENTARIA GLOBAL'!#REF!</f>
        <v>#REF!</v>
      </c>
      <c r="J82" s="11" t="e">
        <f>'PLANILHA ORÇAMENTARIA GLOBAL'!#REF!</f>
        <v>#REF!</v>
      </c>
      <c r="K82" s="12" t="e">
        <f>'PLANILHA ORÇAMENTARIA GLOBAL'!#REF!</f>
        <v>#REF!</v>
      </c>
      <c r="L82" s="10"/>
      <c r="M82" s="11" t="s">
        <v>80</v>
      </c>
      <c r="N82" s="37"/>
      <c r="O82" s="2"/>
      <c r="P82" s="2"/>
      <c r="Q82" s="2"/>
      <c r="R82" s="2"/>
      <c r="S82" s="2"/>
    </row>
    <row r="83" spans="1:19" ht="15" customHeight="1">
      <c r="A83" s="9" t="s">
        <v>296</v>
      </c>
      <c r="B83" s="433" t="s">
        <v>268</v>
      </c>
      <c r="C83" s="433"/>
      <c r="D83" s="433"/>
      <c r="E83" s="433"/>
      <c r="F83" s="433"/>
      <c r="G83" s="433"/>
      <c r="H83" s="433"/>
      <c r="I83" s="11" t="e">
        <f>'PLANILHA ORÇAMENTARIA GLOBAL'!#REF!</f>
        <v>#REF!</v>
      </c>
      <c r="J83" s="11" t="e">
        <f>'PLANILHA ORÇAMENTARIA GLOBAL'!#REF!</f>
        <v>#REF!</v>
      </c>
      <c r="K83" s="12" t="e">
        <f>'PLANILHA ORÇAMENTARIA GLOBAL'!#REF!</f>
        <v>#REF!</v>
      </c>
      <c r="L83" s="10"/>
      <c r="M83" s="11" t="s">
        <v>80</v>
      </c>
      <c r="N83" s="37"/>
      <c r="O83" s="2"/>
      <c r="P83" s="2"/>
      <c r="Q83" s="2"/>
      <c r="R83" s="2"/>
      <c r="S83" s="2"/>
    </row>
    <row r="84" spans="1:19" ht="15" customHeight="1">
      <c r="A84" s="9" t="s">
        <v>297</v>
      </c>
      <c r="B84" s="433" t="s">
        <v>37</v>
      </c>
      <c r="C84" s="433"/>
      <c r="D84" s="433"/>
      <c r="E84" s="433"/>
      <c r="F84" s="433"/>
      <c r="G84" s="433"/>
      <c r="H84" s="433"/>
      <c r="I84" s="11" t="e">
        <f>'PLANILHA ORÇAMENTARIA GLOBAL'!#REF!</f>
        <v>#REF!</v>
      </c>
      <c r="J84" s="11" t="e">
        <f>'PLANILHA ORÇAMENTARIA GLOBAL'!#REF!</f>
        <v>#REF!</v>
      </c>
      <c r="K84" s="12" t="e">
        <f>'PLANILHA ORÇAMENTARIA GLOBAL'!#REF!</f>
        <v>#REF!</v>
      </c>
      <c r="L84" s="10"/>
      <c r="M84" s="11" t="s">
        <v>80</v>
      </c>
      <c r="N84" s="37"/>
      <c r="O84" s="2"/>
      <c r="P84" s="2"/>
      <c r="Q84" s="2"/>
      <c r="R84" s="2"/>
      <c r="S84" s="2"/>
    </row>
    <row r="85" spans="1:19" ht="15" customHeight="1">
      <c r="A85" s="16" t="s">
        <v>298</v>
      </c>
      <c r="B85" s="444" t="s">
        <v>271</v>
      </c>
      <c r="C85" s="445"/>
      <c r="D85" s="445"/>
      <c r="E85" s="445"/>
      <c r="F85" s="445"/>
      <c r="G85" s="445"/>
      <c r="H85" s="445"/>
      <c r="I85" s="445"/>
      <c r="J85" s="445"/>
      <c r="K85" s="445"/>
      <c r="L85" s="445"/>
      <c r="M85" s="446"/>
      <c r="N85" s="37"/>
      <c r="O85" s="2"/>
      <c r="P85" s="2"/>
      <c r="Q85" s="2"/>
      <c r="R85" s="2"/>
      <c r="S85" s="2"/>
    </row>
    <row r="86" spans="1:19" ht="15" customHeight="1">
      <c r="A86" s="9" t="s">
        <v>299</v>
      </c>
      <c r="B86" s="433" t="s">
        <v>63</v>
      </c>
      <c r="C86" s="433"/>
      <c r="D86" s="433"/>
      <c r="E86" s="433"/>
      <c r="F86" s="433"/>
      <c r="G86" s="433"/>
      <c r="H86" s="433"/>
      <c r="I86" s="11" t="e">
        <f>'PLANILHA ORÇAMENTARIA GLOBAL'!#REF!</f>
        <v>#REF!</v>
      </c>
      <c r="J86" s="11" t="e">
        <f>'PLANILHA ORÇAMENTARIA GLOBAL'!#REF!</f>
        <v>#REF!</v>
      </c>
      <c r="K86" s="12" t="e">
        <f>'PLANILHA ORÇAMENTARIA GLOBAL'!#REF!</f>
        <v>#REF!</v>
      </c>
      <c r="L86" s="10"/>
      <c r="M86" s="11" t="s">
        <v>80</v>
      </c>
      <c r="N86" s="37"/>
      <c r="O86" s="2"/>
      <c r="P86" s="2"/>
      <c r="Q86" s="2"/>
      <c r="R86" s="2"/>
      <c r="S86" s="2"/>
    </row>
    <row r="87" spans="1:19" ht="15" customHeight="1">
      <c r="A87" s="9" t="s">
        <v>300</v>
      </c>
      <c r="B87" s="433" t="s">
        <v>65</v>
      </c>
      <c r="C87" s="433"/>
      <c r="D87" s="433"/>
      <c r="E87" s="433"/>
      <c r="F87" s="433"/>
      <c r="G87" s="433"/>
      <c r="H87" s="433"/>
      <c r="I87" s="11" t="e">
        <f>'PLANILHA ORÇAMENTARIA GLOBAL'!#REF!</f>
        <v>#REF!</v>
      </c>
      <c r="J87" s="11" t="e">
        <f>'PLANILHA ORÇAMENTARIA GLOBAL'!#REF!</f>
        <v>#REF!</v>
      </c>
      <c r="K87" s="12" t="e">
        <f>'PLANILHA ORÇAMENTARIA GLOBAL'!#REF!</f>
        <v>#REF!</v>
      </c>
      <c r="L87" s="10"/>
      <c r="M87" s="11" t="s">
        <v>80</v>
      </c>
      <c r="N87" s="37"/>
      <c r="O87" s="2"/>
      <c r="P87" s="2"/>
      <c r="Q87" s="2"/>
      <c r="R87" s="2"/>
      <c r="S87" s="2"/>
    </row>
    <row r="88" spans="1:19" ht="15" customHeight="1">
      <c r="A88" s="9" t="s">
        <v>301</v>
      </c>
      <c r="B88" s="433" t="s">
        <v>25</v>
      </c>
      <c r="C88" s="433"/>
      <c r="D88" s="433"/>
      <c r="E88" s="433"/>
      <c r="F88" s="433"/>
      <c r="G88" s="433"/>
      <c r="H88" s="433"/>
      <c r="I88" s="11" t="e">
        <f>'PLANILHA ORÇAMENTARIA GLOBAL'!#REF!</f>
        <v>#REF!</v>
      </c>
      <c r="J88" s="11" t="e">
        <f>'PLANILHA ORÇAMENTARIA GLOBAL'!#REF!</f>
        <v>#REF!</v>
      </c>
      <c r="K88" s="12" t="e">
        <f>'PLANILHA ORÇAMENTARIA GLOBAL'!#REF!</f>
        <v>#REF!</v>
      </c>
      <c r="L88" s="10"/>
      <c r="M88" s="11" t="s">
        <v>80</v>
      </c>
      <c r="N88" s="37"/>
      <c r="O88" s="2"/>
      <c r="P88" s="2"/>
      <c r="Q88" s="2"/>
      <c r="R88" s="2"/>
      <c r="S88" s="2"/>
    </row>
    <row r="89" spans="1:19" ht="15" customHeight="1">
      <c r="A89" s="9" t="s">
        <v>331</v>
      </c>
      <c r="B89" s="433" t="s">
        <v>338</v>
      </c>
      <c r="C89" s="433"/>
      <c r="D89" s="433"/>
      <c r="E89" s="433"/>
      <c r="F89" s="433"/>
      <c r="G89" s="433"/>
      <c r="H89" s="433"/>
      <c r="I89" s="11" t="e">
        <f>'PLANILHA ORÇAMENTARIA GLOBAL'!#REF!</f>
        <v>#REF!</v>
      </c>
      <c r="J89" s="11" t="e">
        <f>'PLANILHA ORÇAMENTARIA GLOBAL'!#REF!</f>
        <v>#REF!</v>
      </c>
      <c r="K89" s="12" t="e">
        <f>'PLANILHA ORÇAMENTARIA GLOBAL'!#REF!</f>
        <v>#REF!</v>
      </c>
      <c r="L89" s="10"/>
      <c r="M89" s="11" t="s">
        <v>80</v>
      </c>
      <c r="N89" s="37"/>
      <c r="O89" s="2"/>
      <c r="P89" s="2"/>
      <c r="Q89" s="2"/>
      <c r="R89" s="2"/>
      <c r="S89" s="2"/>
    </row>
    <row r="90" spans="1:19" ht="15" customHeight="1">
      <c r="A90" s="9" t="s">
        <v>332</v>
      </c>
      <c r="B90" s="433" t="s">
        <v>339</v>
      </c>
      <c r="C90" s="433"/>
      <c r="D90" s="433"/>
      <c r="E90" s="433"/>
      <c r="F90" s="433"/>
      <c r="G90" s="433"/>
      <c r="H90" s="433"/>
      <c r="I90" s="11" t="e">
        <f>'PLANILHA ORÇAMENTARIA GLOBAL'!#REF!</f>
        <v>#REF!</v>
      </c>
      <c r="J90" s="11" t="e">
        <f>'PLANILHA ORÇAMENTARIA GLOBAL'!#REF!</f>
        <v>#REF!</v>
      </c>
      <c r="K90" s="12" t="e">
        <f>'PLANILHA ORÇAMENTARIA GLOBAL'!#REF!</f>
        <v>#REF!</v>
      </c>
      <c r="L90" s="10"/>
      <c r="M90" s="11" t="s">
        <v>80</v>
      </c>
      <c r="N90" s="37"/>
      <c r="O90" s="2"/>
      <c r="P90" s="2"/>
      <c r="Q90" s="2"/>
      <c r="R90" s="2"/>
      <c r="S90" s="2"/>
    </row>
    <row r="91" spans="1:19" ht="15" customHeight="1">
      <c r="A91" s="16" t="s">
        <v>302</v>
      </c>
      <c r="B91" s="444" t="s">
        <v>277</v>
      </c>
      <c r="C91" s="445"/>
      <c r="D91" s="445"/>
      <c r="E91" s="445"/>
      <c r="F91" s="445"/>
      <c r="G91" s="445"/>
      <c r="H91" s="445"/>
      <c r="I91" s="445"/>
      <c r="J91" s="445"/>
      <c r="K91" s="445"/>
      <c r="L91" s="445"/>
      <c r="M91" s="446"/>
      <c r="N91" s="37"/>
      <c r="O91" s="2"/>
      <c r="P91" s="2"/>
      <c r="Q91" s="2"/>
      <c r="R91" s="2"/>
      <c r="S91" s="2"/>
    </row>
    <row r="92" spans="1:19" ht="15" customHeight="1">
      <c r="A92" s="9" t="s">
        <v>303</v>
      </c>
      <c r="B92" s="434" t="s">
        <v>364</v>
      </c>
      <c r="C92" s="435"/>
      <c r="D92" s="435"/>
      <c r="E92" s="435"/>
      <c r="F92" s="435"/>
      <c r="G92" s="435"/>
      <c r="H92" s="436"/>
      <c r="I92" s="11" t="e">
        <f>'PLANILHA ORÇAMENTARIA GLOBAL'!#REF!</f>
        <v>#REF!</v>
      </c>
      <c r="J92" s="11" t="e">
        <f>'PLANILHA ORÇAMENTARIA GLOBAL'!#REF!</f>
        <v>#REF!</v>
      </c>
      <c r="K92" s="12" t="e">
        <f>'PLANILHA ORÇAMENTARIA GLOBAL'!#REF!</f>
        <v>#REF!</v>
      </c>
      <c r="L92" s="10"/>
      <c r="M92" s="11" t="s">
        <v>80</v>
      </c>
      <c r="N92" s="37"/>
      <c r="O92" s="2"/>
      <c r="P92" s="2"/>
      <c r="Q92" s="2"/>
      <c r="R92" s="2"/>
      <c r="S92" s="2"/>
    </row>
    <row r="93" spans="1:19" ht="15" customHeight="1">
      <c r="A93" s="9" t="s">
        <v>304</v>
      </c>
      <c r="B93" s="434" t="s">
        <v>365</v>
      </c>
      <c r="C93" s="435"/>
      <c r="D93" s="435"/>
      <c r="E93" s="435"/>
      <c r="F93" s="435"/>
      <c r="G93" s="435"/>
      <c r="H93" s="436"/>
      <c r="I93" s="11" t="e">
        <f>'PLANILHA ORÇAMENTARIA GLOBAL'!#REF!</f>
        <v>#REF!</v>
      </c>
      <c r="J93" s="11" t="e">
        <f>'PLANILHA ORÇAMENTARIA GLOBAL'!#REF!</f>
        <v>#REF!</v>
      </c>
      <c r="K93" s="12" t="e">
        <f>'PLANILHA ORÇAMENTARIA GLOBAL'!#REF!</f>
        <v>#REF!</v>
      </c>
      <c r="L93" s="10"/>
      <c r="M93" s="11" t="s">
        <v>80</v>
      </c>
      <c r="N93" s="37"/>
      <c r="O93" s="2"/>
      <c r="P93" s="2"/>
      <c r="Q93" s="2"/>
      <c r="R93" s="2"/>
      <c r="S93" s="2"/>
    </row>
    <row r="94" spans="1:19" ht="15" customHeight="1">
      <c r="A94" s="16" t="s">
        <v>305</v>
      </c>
      <c r="B94" s="444" t="s">
        <v>278</v>
      </c>
      <c r="C94" s="445"/>
      <c r="D94" s="445"/>
      <c r="E94" s="445"/>
      <c r="F94" s="445"/>
      <c r="G94" s="445"/>
      <c r="H94" s="445"/>
      <c r="I94" s="445"/>
      <c r="J94" s="445"/>
      <c r="K94" s="445"/>
      <c r="L94" s="445"/>
      <c r="M94" s="446"/>
      <c r="N94" s="37"/>
      <c r="O94" s="2"/>
      <c r="P94" s="2"/>
      <c r="Q94" s="2"/>
      <c r="R94" s="2"/>
      <c r="S94" s="2"/>
    </row>
    <row r="95" spans="1:19" ht="15" customHeight="1">
      <c r="A95" s="9" t="s">
        <v>306</v>
      </c>
      <c r="B95" s="433" t="s">
        <v>59</v>
      </c>
      <c r="C95" s="433"/>
      <c r="D95" s="433"/>
      <c r="E95" s="433"/>
      <c r="F95" s="433"/>
      <c r="G95" s="433"/>
      <c r="H95" s="433"/>
      <c r="I95" s="11" t="e">
        <f>'PLANILHA ORÇAMENTARIA GLOBAL'!#REF!</f>
        <v>#REF!</v>
      </c>
      <c r="J95" s="11" t="e">
        <f>'PLANILHA ORÇAMENTARIA GLOBAL'!#REF!</f>
        <v>#REF!</v>
      </c>
      <c r="K95" s="12" t="e">
        <f>'PLANILHA ORÇAMENTARIA GLOBAL'!#REF!</f>
        <v>#REF!</v>
      </c>
      <c r="L95" s="10"/>
      <c r="M95" s="11" t="s">
        <v>80</v>
      </c>
      <c r="N95" s="37"/>
      <c r="O95" s="2"/>
      <c r="P95" s="2"/>
      <c r="Q95" s="2"/>
      <c r="R95" s="2"/>
      <c r="S95" s="2"/>
    </row>
    <row r="96" spans="1:19" ht="15" customHeight="1">
      <c r="A96" s="437"/>
      <c r="B96" s="438"/>
      <c r="C96" s="438"/>
      <c r="D96" s="438"/>
      <c r="E96" s="438"/>
      <c r="F96" s="438"/>
      <c r="G96" s="438"/>
      <c r="H96" s="438"/>
      <c r="I96" s="438"/>
      <c r="J96" s="438"/>
      <c r="K96" s="438"/>
      <c r="L96" s="438"/>
      <c r="M96" s="439"/>
      <c r="N96" s="37"/>
      <c r="O96" s="2"/>
      <c r="P96" s="2"/>
      <c r="Q96" s="2"/>
      <c r="R96" s="2"/>
      <c r="S96" s="2"/>
    </row>
    <row r="97" spans="1:19">
      <c r="A97" s="410" t="s">
        <v>326</v>
      </c>
      <c r="B97" s="410"/>
      <c r="C97" s="410"/>
      <c r="D97" s="410"/>
      <c r="E97" s="410"/>
      <c r="F97" s="410"/>
      <c r="G97" s="410"/>
      <c r="H97" s="410"/>
      <c r="I97" s="410"/>
      <c r="J97" s="410"/>
      <c r="K97" s="410"/>
      <c r="L97" s="410"/>
      <c r="M97" s="410"/>
      <c r="N97" s="3"/>
      <c r="O97" s="3"/>
      <c r="P97" s="3"/>
      <c r="Q97" s="3"/>
      <c r="R97" s="3"/>
      <c r="S97" s="3"/>
    </row>
    <row r="98" spans="1:19" ht="15" customHeight="1">
      <c r="A98" s="9" t="s">
        <v>307</v>
      </c>
      <c r="B98" s="433" t="s">
        <v>41</v>
      </c>
      <c r="C98" s="433"/>
      <c r="D98" s="433"/>
      <c r="E98" s="433"/>
      <c r="F98" s="433"/>
      <c r="G98" s="433"/>
      <c r="H98" s="433"/>
      <c r="I98" s="11" t="e">
        <f>'PLANILHA ORÇAMENTARIA GLOBAL'!#REF!</f>
        <v>#REF!</v>
      </c>
      <c r="J98" s="11" t="e">
        <f>'PLANILHA ORÇAMENTARIA GLOBAL'!#REF!</f>
        <v>#REF!</v>
      </c>
      <c r="K98" s="12" t="e">
        <f>'PLANILHA ORÇAMENTARIA GLOBAL'!#REF!</f>
        <v>#REF!</v>
      </c>
      <c r="L98" s="10"/>
      <c r="M98" s="11" t="s">
        <v>80</v>
      </c>
      <c r="N98" s="37"/>
      <c r="O98" s="2"/>
      <c r="P98" s="2"/>
      <c r="Q98" s="2"/>
      <c r="R98" s="2"/>
      <c r="S98" s="2"/>
    </row>
    <row r="99" spans="1:19" ht="15" customHeight="1">
      <c r="A99" s="9" t="s">
        <v>308</v>
      </c>
      <c r="B99" s="433" t="s">
        <v>32</v>
      </c>
      <c r="C99" s="433"/>
      <c r="D99" s="433"/>
      <c r="E99" s="433"/>
      <c r="F99" s="433"/>
      <c r="G99" s="433"/>
      <c r="H99" s="433"/>
      <c r="I99" s="11" t="e">
        <f>'PLANILHA ORÇAMENTARIA GLOBAL'!#REF!</f>
        <v>#REF!</v>
      </c>
      <c r="J99" s="11" t="e">
        <f>'PLANILHA ORÇAMENTARIA GLOBAL'!#REF!</f>
        <v>#REF!</v>
      </c>
      <c r="K99" s="12" t="e">
        <f>'PLANILHA ORÇAMENTARIA GLOBAL'!#REF!</f>
        <v>#REF!</v>
      </c>
      <c r="L99" s="10"/>
      <c r="M99" s="11" t="s">
        <v>80</v>
      </c>
      <c r="N99" s="37"/>
      <c r="O99" s="2"/>
      <c r="P99" s="2"/>
      <c r="Q99" s="2"/>
      <c r="R99" s="2"/>
      <c r="S99" s="2"/>
    </row>
    <row r="100" spans="1:19" ht="15" customHeight="1">
      <c r="A100" s="9" t="s">
        <v>309</v>
      </c>
      <c r="B100" s="433" t="s">
        <v>39</v>
      </c>
      <c r="C100" s="433"/>
      <c r="D100" s="433"/>
      <c r="E100" s="433"/>
      <c r="F100" s="433"/>
      <c r="G100" s="433"/>
      <c r="H100" s="433"/>
      <c r="I100" s="11" t="e">
        <f>'PLANILHA ORÇAMENTARIA GLOBAL'!#REF!</f>
        <v>#REF!</v>
      </c>
      <c r="J100" s="11" t="e">
        <f>'PLANILHA ORÇAMENTARIA GLOBAL'!#REF!</f>
        <v>#REF!</v>
      </c>
      <c r="K100" s="12" t="e">
        <f>'PLANILHA ORÇAMENTARIA GLOBAL'!#REF!</f>
        <v>#REF!</v>
      </c>
      <c r="L100" s="10"/>
      <c r="M100" s="11" t="s">
        <v>80</v>
      </c>
      <c r="N100" s="37"/>
      <c r="O100" s="2"/>
      <c r="P100" s="2"/>
      <c r="Q100" s="2"/>
      <c r="R100" s="2"/>
      <c r="S100" s="2"/>
    </row>
    <row r="101" spans="1:19" ht="15" customHeight="1">
      <c r="A101" s="9" t="s">
        <v>310</v>
      </c>
      <c r="B101" s="433" t="s">
        <v>34</v>
      </c>
      <c r="C101" s="433"/>
      <c r="D101" s="433"/>
      <c r="E101" s="433"/>
      <c r="F101" s="433"/>
      <c r="G101" s="433"/>
      <c r="H101" s="433"/>
      <c r="I101" s="11" t="e">
        <f>'PLANILHA ORÇAMENTARIA GLOBAL'!#REF!</f>
        <v>#REF!</v>
      </c>
      <c r="J101" s="11" t="e">
        <f>'PLANILHA ORÇAMENTARIA GLOBAL'!#REF!</f>
        <v>#REF!</v>
      </c>
      <c r="K101" s="12" t="e">
        <f>'PLANILHA ORÇAMENTARIA GLOBAL'!#REF!</f>
        <v>#REF!</v>
      </c>
      <c r="L101" s="10"/>
      <c r="M101" s="11" t="s">
        <v>80</v>
      </c>
      <c r="N101" s="37"/>
      <c r="O101" s="2"/>
      <c r="P101" s="2"/>
      <c r="Q101" s="2"/>
      <c r="R101" s="2"/>
      <c r="S101" s="2"/>
    </row>
    <row r="102" spans="1:19" ht="15" customHeight="1">
      <c r="A102" s="9" t="s">
        <v>311</v>
      </c>
      <c r="B102" s="433" t="s">
        <v>43</v>
      </c>
      <c r="C102" s="433"/>
      <c r="D102" s="433"/>
      <c r="E102" s="433"/>
      <c r="F102" s="433"/>
      <c r="G102" s="433"/>
      <c r="H102" s="433"/>
      <c r="I102" s="11" t="e">
        <f>'PLANILHA ORÇAMENTARIA GLOBAL'!#REF!</f>
        <v>#REF!</v>
      </c>
      <c r="J102" s="11" t="e">
        <f>'PLANILHA ORÇAMENTARIA GLOBAL'!#REF!</f>
        <v>#REF!</v>
      </c>
      <c r="K102" s="12" t="e">
        <f>'PLANILHA ORÇAMENTARIA GLOBAL'!#REF!</f>
        <v>#REF!</v>
      </c>
      <c r="L102" s="10"/>
      <c r="M102" s="11" t="s">
        <v>80</v>
      </c>
      <c r="N102" s="37"/>
      <c r="O102" s="2"/>
      <c r="P102" s="2"/>
      <c r="Q102" s="2"/>
      <c r="R102" s="2"/>
      <c r="S102" s="2"/>
    </row>
    <row r="103" spans="1:19" ht="15" customHeight="1">
      <c r="A103" s="9"/>
      <c r="B103" s="56"/>
      <c r="C103" s="57"/>
      <c r="D103" s="57"/>
      <c r="E103" s="57"/>
      <c r="F103" s="57"/>
      <c r="G103" s="57"/>
      <c r="H103" s="58"/>
      <c r="I103" s="11"/>
      <c r="J103" s="11"/>
      <c r="K103" s="12"/>
      <c r="L103" s="10"/>
      <c r="M103" s="11"/>
      <c r="N103" s="37"/>
      <c r="O103" s="2"/>
      <c r="P103" s="2"/>
      <c r="Q103" s="2"/>
      <c r="R103" s="2"/>
      <c r="S103" s="2"/>
    </row>
    <row r="104" spans="1:19">
      <c r="A104" s="410" t="s">
        <v>327</v>
      </c>
      <c r="B104" s="410"/>
      <c r="C104" s="410"/>
      <c r="D104" s="410"/>
      <c r="E104" s="410"/>
      <c r="F104" s="410"/>
      <c r="G104" s="410"/>
      <c r="H104" s="410"/>
      <c r="I104" s="410"/>
      <c r="J104" s="410"/>
      <c r="K104" s="410"/>
      <c r="L104" s="410"/>
      <c r="M104" s="410"/>
      <c r="N104" s="3"/>
      <c r="O104" s="3"/>
      <c r="P104" s="3"/>
      <c r="Q104" s="3"/>
      <c r="R104" s="3"/>
      <c r="S104" s="3"/>
    </row>
    <row r="105" spans="1:19" ht="15" customHeight="1">
      <c r="A105" s="9" t="s">
        <v>312</v>
      </c>
      <c r="B105" s="433" t="s">
        <v>46</v>
      </c>
      <c r="C105" s="433"/>
      <c r="D105" s="433"/>
      <c r="E105" s="433"/>
      <c r="F105" s="433"/>
      <c r="G105" s="433"/>
      <c r="H105" s="433"/>
      <c r="I105" s="11" t="e">
        <f>'PLANILHA ORÇAMENTARIA GLOBAL'!#REF!</f>
        <v>#REF!</v>
      </c>
      <c r="J105" s="11" t="e">
        <f>'PLANILHA ORÇAMENTARIA GLOBAL'!#REF!</f>
        <v>#REF!</v>
      </c>
      <c r="K105" s="53" t="e">
        <f>'PLANILHA ORÇAMENTARIA GLOBAL'!#REF!</f>
        <v>#REF!</v>
      </c>
      <c r="L105" s="10"/>
      <c r="M105" s="11" t="s">
        <v>80</v>
      </c>
      <c r="N105" s="37"/>
      <c r="O105" s="2"/>
      <c r="P105" s="2"/>
      <c r="Q105" s="2"/>
      <c r="R105" s="2"/>
      <c r="S105" s="2"/>
    </row>
    <row r="106" spans="1:19" ht="15" customHeight="1">
      <c r="A106" s="9" t="s">
        <v>313</v>
      </c>
      <c r="B106" s="433" t="s">
        <v>48</v>
      </c>
      <c r="C106" s="433"/>
      <c r="D106" s="433"/>
      <c r="E106" s="433"/>
      <c r="F106" s="433"/>
      <c r="G106" s="433"/>
      <c r="H106" s="433"/>
      <c r="I106" s="11" t="e">
        <f>'PLANILHA ORÇAMENTARIA GLOBAL'!#REF!</f>
        <v>#REF!</v>
      </c>
      <c r="J106" s="11" t="e">
        <f>'PLANILHA ORÇAMENTARIA GLOBAL'!#REF!</f>
        <v>#REF!</v>
      </c>
      <c r="K106" s="53" t="e">
        <f>'PLANILHA ORÇAMENTARIA GLOBAL'!#REF!</f>
        <v>#REF!</v>
      </c>
      <c r="L106" s="10"/>
      <c r="M106" s="11" t="s">
        <v>80</v>
      </c>
      <c r="N106" s="37"/>
      <c r="O106" s="2"/>
      <c r="P106" s="2"/>
      <c r="Q106" s="2"/>
      <c r="R106" s="2"/>
      <c r="S106" s="2"/>
    </row>
    <row r="107" spans="1:19" ht="15" customHeight="1">
      <c r="A107" s="9" t="s">
        <v>314</v>
      </c>
      <c r="B107" s="433" t="s">
        <v>49</v>
      </c>
      <c r="C107" s="433"/>
      <c r="D107" s="433"/>
      <c r="E107" s="433"/>
      <c r="F107" s="433"/>
      <c r="G107" s="433"/>
      <c r="H107" s="433"/>
      <c r="I107" s="11" t="e">
        <f>'PLANILHA ORÇAMENTARIA GLOBAL'!#REF!</f>
        <v>#REF!</v>
      </c>
      <c r="J107" s="11" t="e">
        <f>'PLANILHA ORÇAMENTARIA GLOBAL'!#REF!</f>
        <v>#REF!</v>
      </c>
      <c r="K107" s="53" t="e">
        <f>'PLANILHA ORÇAMENTARIA GLOBAL'!#REF!</f>
        <v>#REF!</v>
      </c>
      <c r="L107" s="10"/>
      <c r="M107" s="11" t="s">
        <v>80</v>
      </c>
      <c r="N107" s="37"/>
      <c r="O107" s="2"/>
      <c r="P107" s="2"/>
      <c r="Q107" s="2"/>
      <c r="R107" s="2"/>
      <c r="S107" s="2"/>
    </row>
    <row r="108" spans="1:19" ht="15" customHeight="1">
      <c r="A108" s="9"/>
      <c r="B108" s="56"/>
      <c r="C108" s="57"/>
      <c r="D108" s="57"/>
      <c r="E108" s="57"/>
      <c r="F108" s="57"/>
      <c r="G108" s="57"/>
      <c r="H108" s="58"/>
      <c r="I108" s="11"/>
      <c r="J108" s="11"/>
      <c r="K108" s="12"/>
      <c r="L108" s="10"/>
      <c r="M108" s="11"/>
      <c r="N108" s="37"/>
      <c r="O108" s="2"/>
      <c r="P108" s="2"/>
      <c r="Q108" s="2"/>
      <c r="R108" s="2"/>
      <c r="S108" s="2"/>
    </row>
    <row r="109" spans="1:19">
      <c r="A109" s="410" t="s">
        <v>328</v>
      </c>
      <c r="B109" s="41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3"/>
      <c r="O109" s="3"/>
      <c r="P109" s="3"/>
      <c r="Q109" s="3"/>
      <c r="R109" s="3"/>
      <c r="S109" s="3"/>
    </row>
    <row r="110" spans="1:19" ht="15" customHeight="1">
      <c r="A110" s="9" t="s">
        <v>315</v>
      </c>
      <c r="B110" s="433" t="s">
        <v>52</v>
      </c>
      <c r="C110" s="433"/>
      <c r="D110" s="433"/>
      <c r="E110" s="433"/>
      <c r="F110" s="433"/>
      <c r="G110" s="433"/>
      <c r="H110" s="433"/>
      <c r="I110" s="11" t="e">
        <f>'PLANILHA ORÇAMENTARIA GLOBAL'!#REF!</f>
        <v>#REF!</v>
      </c>
      <c r="J110" s="11" t="e">
        <f>'PLANILHA ORÇAMENTARIA GLOBAL'!#REF!</f>
        <v>#REF!</v>
      </c>
      <c r="K110" s="12" t="e">
        <f>'PLANILHA ORÇAMENTARIA GLOBAL'!#REF!</f>
        <v>#REF!</v>
      </c>
      <c r="L110" s="10"/>
      <c r="M110" s="11" t="s">
        <v>80</v>
      </c>
      <c r="N110" s="37"/>
      <c r="O110" s="2"/>
      <c r="P110" s="2"/>
      <c r="Q110" s="2"/>
      <c r="R110" s="2"/>
      <c r="S110" s="2"/>
    </row>
    <row r="111" spans="1:19" ht="15" customHeight="1">
      <c r="A111" s="9" t="s">
        <v>316</v>
      </c>
      <c r="B111" s="433" t="s">
        <v>54</v>
      </c>
      <c r="C111" s="433"/>
      <c r="D111" s="433"/>
      <c r="E111" s="433"/>
      <c r="F111" s="433"/>
      <c r="G111" s="433"/>
      <c r="H111" s="433"/>
      <c r="I111" s="11" t="e">
        <f>'PLANILHA ORÇAMENTARIA GLOBAL'!#REF!</f>
        <v>#REF!</v>
      </c>
      <c r="J111" s="11" t="e">
        <f>'PLANILHA ORÇAMENTARIA GLOBAL'!#REF!</f>
        <v>#REF!</v>
      </c>
      <c r="K111" s="12" t="e">
        <f>'PLANILHA ORÇAMENTARIA GLOBAL'!#REF!</f>
        <v>#REF!</v>
      </c>
      <c r="L111" s="10"/>
      <c r="M111" s="11" t="s">
        <v>80</v>
      </c>
      <c r="N111" s="37"/>
      <c r="O111" s="2"/>
      <c r="P111" s="2"/>
      <c r="Q111" s="2"/>
      <c r="R111" s="2"/>
      <c r="S111" s="2"/>
    </row>
    <row r="112" spans="1:19" ht="15" customHeight="1">
      <c r="A112" s="9" t="s">
        <v>317</v>
      </c>
      <c r="B112" s="433" t="s">
        <v>55</v>
      </c>
      <c r="C112" s="433"/>
      <c r="D112" s="433"/>
      <c r="E112" s="433"/>
      <c r="F112" s="433"/>
      <c r="G112" s="433"/>
      <c r="H112" s="433"/>
      <c r="I112" s="11" t="e">
        <f>'PLANILHA ORÇAMENTARIA GLOBAL'!#REF!</f>
        <v>#REF!</v>
      </c>
      <c r="J112" s="11" t="e">
        <f>'PLANILHA ORÇAMENTARIA GLOBAL'!#REF!</f>
        <v>#REF!</v>
      </c>
      <c r="K112" s="12" t="e">
        <f>'PLANILHA ORÇAMENTARIA GLOBAL'!#REF!</f>
        <v>#REF!</v>
      </c>
      <c r="L112" s="10"/>
      <c r="M112" s="11" t="s">
        <v>80</v>
      </c>
      <c r="N112" s="37"/>
      <c r="O112" s="2"/>
      <c r="P112" s="2"/>
      <c r="Q112" s="2"/>
      <c r="R112" s="2"/>
      <c r="S112" s="2"/>
    </row>
    <row r="113" spans="1:19" ht="15" customHeight="1">
      <c r="A113" s="9"/>
      <c r="B113" s="56"/>
      <c r="C113" s="57"/>
      <c r="D113" s="57"/>
      <c r="E113" s="57"/>
      <c r="F113" s="57"/>
      <c r="G113" s="57"/>
      <c r="H113" s="58"/>
      <c r="I113" s="11"/>
      <c r="J113" s="11"/>
      <c r="K113" s="12"/>
      <c r="L113" s="10"/>
      <c r="M113" s="11"/>
      <c r="N113" s="37"/>
      <c r="O113" s="2"/>
      <c r="P113" s="2"/>
      <c r="Q113" s="2"/>
      <c r="R113" s="2"/>
      <c r="S113" s="2"/>
    </row>
    <row r="114" spans="1:19" ht="69" customHeight="1">
      <c r="A114" s="443" t="s">
        <v>81</v>
      </c>
      <c r="B114" s="443"/>
      <c r="C114" s="443"/>
      <c r="D114" s="443"/>
      <c r="E114" s="443"/>
      <c r="F114" s="443"/>
      <c r="G114" s="443"/>
      <c r="H114" s="443"/>
      <c r="I114" s="443"/>
      <c r="J114" s="443"/>
      <c r="K114" s="443"/>
      <c r="L114" s="443"/>
      <c r="M114" s="443"/>
      <c r="N114" s="37"/>
      <c r="O114" s="2"/>
      <c r="P114" s="2"/>
      <c r="Q114" s="2"/>
      <c r="R114" s="2"/>
      <c r="S114" s="2"/>
    </row>
    <row r="115" spans="1:19">
      <c r="A115" s="24"/>
      <c r="B115" s="23"/>
      <c r="C115" s="23"/>
      <c r="D115" s="23"/>
      <c r="E115" s="23"/>
      <c r="F115" s="23"/>
      <c r="G115" s="23"/>
      <c r="H115" s="37"/>
      <c r="I115" s="37"/>
      <c r="J115" s="37"/>
      <c r="K115" s="37"/>
      <c r="L115" s="37"/>
      <c r="M115" s="40"/>
      <c r="N115" s="37"/>
      <c r="O115" s="2"/>
      <c r="P115" s="2"/>
      <c r="Q115" s="2"/>
      <c r="R115" s="2"/>
      <c r="S115" s="2"/>
    </row>
    <row r="116" spans="1:19" ht="21.75" customHeight="1">
      <c r="A116" s="4"/>
      <c r="I116" s="440"/>
      <c r="J116" s="440"/>
      <c r="K116" s="440"/>
      <c r="L116" s="440"/>
      <c r="M116" s="25"/>
    </row>
    <row r="117" spans="1:19" ht="18.75">
      <c r="A117" s="4"/>
      <c r="I117" s="441" t="s">
        <v>2</v>
      </c>
      <c r="J117" s="441"/>
      <c r="K117" s="441"/>
      <c r="L117" s="441"/>
      <c r="M117" s="25"/>
    </row>
    <row r="118" spans="1:19">
      <c r="A118" s="4"/>
      <c r="I118" s="442" t="s">
        <v>3</v>
      </c>
      <c r="J118" s="442"/>
      <c r="K118" s="442"/>
      <c r="L118" s="442"/>
      <c r="M118" s="25"/>
    </row>
    <row r="119" spans="1:19">
      <c r="A119" s="4"/>
      <c r="I119" s="442" t="s">
        <v>4</v>
      </c>
      <c r="J119" s="442"/>
      <c r="K119" s="442"/>
      <c r="L119" s="442"/>
      <c r="M119" s="25"/>
    </row>
    <row r="120" spans="1:19">
      <c r="A120" s="4"/>
      <c r="M120" s="25"/>
    </row>
    <row r="121" spans="1:19">
      <c r="A121" s="4"/>
      <c r="M121" s="25"/>
    </row>
    <row r="122" spans="1:19">
      <c r="A122" s="4"/>
      <c r="H122" t="s">
        <v>82</v>
      </c>
      <c r="I122" s="41">
        <v>3.5000000000000003E-2</v>
      </c>
      <c r="M122" s="25"/>
    </row>
  </sheetData>
  <mergeCells count="115">
    <mergeCell ref="B89:H89"/>
    <mergeCell ref="B90:H90"/>
    <mergeCell ref="B107:H107"/>
    <mergeCell ref="A109:M109"/>
    <mergeCell ref="B110:H110"/>
    <mergeCell ref="B111:H111"/>
    <mergeCell ref="B112:H112"/>
    <mergeCell ref="B68:M68"/>
    <mergeCell ref="B73:M73"/>
    <mergeCell ref="B79:M79"/>
    <mergeCell ref="B85:M85"/>
    <mergeCell ref="B91:M91"/>
    <mergeCell ref="B92:H92"/>
    <mergeCell ref="B93:H93"/>
    <mergeCell ref="B95:H95"/>
    <mergeCell ref="B94:M94"/>
    <mergeCell ref="A97:M97"/>
    <mergeCell ref="A96:M96"/>
    <mergeCell ref="B98:H98"/>
    <mergeCell ref="B99:H99"/>
    <mergeCell ref="B100:H100"/>
    <mergeCell ref="B101:H101"/>
    <mergeCell ref="B82:H82"/>
    <mergeCell ref="B83:H83"/>
    <mergeCell ref="B25:M25"/>
    <mergeCell ref="B31:M31"/>
    <mergeCell ref="B37:M37"/>
    <mergeCell ref="B43:M43"/>
    <mergeCell ref="B46:M46"/>
    <mergeCell ref="A49:M49"/>
    <mergeCell ref="A48:M48"/>
    <mergeCell ref="A54:M54"/>
    <mergeCell ref="A57:M57"/>
    <mergeCell ref="B55:H55"/>
    <mergeCell ref="B56:H56"/>
    <mergeCell ref="B42:H42"/>
    <mergeCell ref="B47:H47"/>
    <mergeCell ref="B38:H38"/>
    <mergeCell ref="B39:H39"/>
    <mergeCell ref="B40:H40"/>
    <mergeCell ref="B41:H41"/>
    <mergeCell ref="B26:H26"/>
    <mergeCell ref="B27:H27"/>
    <mergeCell ref="B28:H28"/>
    <mergeCell ref="B29:H29"/>
    <mergeCell ref="B30:H30"/>
    <mergeCell ref="B32:H32"/>
    <mergeCell ref="B33:H33"/>
    <mergeCell ref="B21:H21"/>
    <mergeCell ref="B22:H22"/>
    <mergeCell ref="B23:H23"/>
    <mergeCell ref="B24:H24"/>
    <mergeCell ref="I116:L116"/>
    <mergeCell ref="I117:L117"/>
    <mergeCell ref="I118:L118"/>
    <mergeCell ref="I119:L119"/>
    <mergeCell ref="A114:M114"/>
    <mergeCell ref="B69:H69"/>
    <mergeCell ref="B70:H70"/>
    <mergeCell ref="B71:H71"/>
    <mergeCell ref="B72:H72"/>
    <mergeCell ref="B74:H74"/>
    <mergeCell ref="B75:H75"/>
    <mergeCell ref="B76:H76"/>
    <mergeCell ref="B77:H77"/>
    <mergeCell ref="B78:H78"/>
    <mergeCell ref="B102:H102"/>
    <mergeCell ref="A104:M104"/>
    <mergeCell ref="B105:H105"/>
    <mergeCell ref="B106:H106"/>
    <mergeCell ref="B86:H86"/>
    <mergeCell ref="B87:H87"/>
    <mergeCell ref="B88:H88"/>
    <mergeCell ref="B80:H80"/>
    <mergeCell ref="B81:H81"/>
    <mergeCell ref="B65:H65"/>
    <mergeCell ref="A66:M66"/>
    <mergeCell ref="A67:M67"/>
    <mergeCell ref="A53:M53"/>
    <mergeCell ref="B50:H50"/>
    <mergeCell ref="B51:H51"/>
    <mergeCell ref="B64:H64"/>
    <mergeCell ref="B84:H84"/>
    <mergeCell ref="A62:M62"/>
    <mergeCell ref="B34:H34"/>
    <mergeCell ref="B35:H35"/>
    <mergeCell ref="B36:H36"/>
    <mergeCell ref="A58:M58"/>
    <mergeCell ref="A63:M63"/>
    <mergeCell ref="B60:H60"/>
    <mergeCell ref="B61:H61"/>
    <mergeCell ref="B59:H59"/>
    <mergeCell ref="B44:H44"/>
    <mergeCell ref="B45:H45"/>
    <mergeCell ref="B52:H52"/>
    <mergeCell ref="C2:M2"/>
    <mergeCell ref="A15:M15"/>
    <mergeCell ref="A18:M18"/>
    <mergeCell ref="A19:M19"/>
    <mergeCell ref="B20:M20"/>
    <mergeCell ref="B17:H17"/>
    <mergeCell ref="A4:M4"/>
    <mergeCell ref="I5:K5"/>
    <mergeCell ref="A9:A10"/>
    <mergeCell ref="I9:I10"/>
    <mergeCell ref="J9:J10"/>
    <mergeCell ref="K9:K10"/>
    <mergeCell ref="L9:M9"/>
    <mergeCell ref="A5:H5"/>
    <mergeCell ref="A6:K6"/>
    <mergeCell ref="A7:H7"/>
    <mergeCell ref="A12:M12"/>
    <mergeCell ref="B9:H10"/>
    <mergeCell ref="B13:H13"/>
    <mergeCell ref="B16:H16"/>
  </mergeCells>
  <printOptions horizontalCentered="1"/>
  <pageMargins left="0.31496062992125984" right="0.31496062992125984" top="0.98425196850393704" bottom="0.59055118110236227" header="0.51181102362204722" footer="0.31496062992125984"/>
  <pageSetup paperSize="9" scale="75" firstPageNumber="0" orientation="portrait" verticalDpi="0" r:id="rId1"/>
  <headerFoot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7"/>
  <sheetViews>
    <sheetView showGridLines="0" topLeftCell="A47" zoomScaleNormal="100" workbookViewId="0">
      <selection activeCell="K76" sqref="K76"/>
    </sheetView>
  </sheetViews>
  <sheetFormatPr defaultRowHeight="12.75"/>
  <cols>
    <col min="1" max="1" width="16.5703125" style="217" customWidth="1"/>
    <col min="2" max="2" width="39.5703125" style="217" customWidth="1"/>
    <col min="3" max="3" width="21.5703125" style="217" customWidth="1"/>
    <col min="4" max="4" width="17" style="217" customWidth="1"/>
    <col min="5" max="8" width="12.85546875" style="217" customWidth="1"/>
    <col min="9" max="9" width="17.140625" style="216" customWidth="1"/>
    <col min="10" max="10" width="17.42578125" style="217" bestFit="1" customWidth="1"/>
    <col min="11" max="11" width="9.42578125" style="217" customWidth="1"/>
    <col min="12" max="12" width="9.5703125" style="217" customWidth="1"/>
    <col min="13" max="238" width="9.140625" style="217"/>
    <col min="239" max="239" width="6.85546875" style="217" customWidth="1"/>
    <col min="240" max="240" width="19" style="217" customWidth="1"/>
    <col min="241" max="241" width="13.85546875" style="217" customWidth="1"/>
    <col min="242" max="242" width="19.140625" style="217" customWidth="1"/>
    <col min="243" max="243" width="9.5703125" style="217" customWidth="1"/>
    <col min="244" max="494" width="9.140625" style="217"/>
    <col min="495" max="495" width="6.85546875" style="217" customWidth="1"/>
    <col min="496" max="496" width="19" style="217" customWidth="1"/>
    <col min="497" max="497" width="13.85546875" style="217" customWidth="1"/>
    <col min="498" max="498" width="19.140625" style="217" customWidth="1"/>
    <col min="499" max="499" width="9.5703125" style="217" customWidth="1"/>
    <col min="500" max="750" width="9.140625" style="217"/>
    <col min="751" max="751" width="6.85546875" style="217" customWidth="1"/>
    <col min="752" max="752" width="19" style="217" customWidth="1"/>
    <col min="753" max="753" width="13.85546875" style="217" customWidth="1"/>
    <col min="754" max="754" width="19.140625" style="217" customWidth="1"/>
    <col min="755" max="755" width="9.5703125" style="217" customWidth="1"/>
    <col min="756" max="1006" width="9.140625" style="217"/>
    <col min="1007" max="1007" width="6.85546875" style="217" customWidth="1"/>
    <col min="1008" max="1008" width="19" style="217" customWidth="1"/>
    <col min="1009" max="1009" width="13.85546875" style="217" customWidth="1"/>
    <col min="1010" max="1010" width="19.140625" style="217" customWidth="1"/>
    <col min="1011" max="1011" width="9.5703125" style="217" customWidth="1"/>
    <col min="1012" max="1262" width="9.140625" style="217"/>
    <col min="1263" max="1263" width="6.85546875" style="217" customWidth="1"/>
    <col min="1264" max="1264" width="19" style="217" customWidth="1"/>
    <col min="1265" max="1265" width="13.85546875" style="217" customWidth="1"/>
    <col min="1266" max="1266" width="19.140625" style="217" customWidth="1"/>
    <col min="1267" max="1267" width="9.5703125" style="217" customWidth="1"/>
    <col min="1268" max="1518" width="9.140625" style="217"/>
    <col min="1519" max="1519" width="6.85546875" style="217" customWidth="1"/>
    <col min="1520" max="1520" width="19" style="217" customWidth="1"/>
    <col min="1521" max="1521" width="13.85546875" style="217" customWidth="1"/>
    <col min="1522" max="1522" width="19.140625" style="217" customWidth="1"/>
    <col min="1523" max="1523" width="9.5703125" style="217" customWidth="1"/>
    <col min="1524" max="1774" width="9.140625" style="217"/>
    <col min="1775" max="1775" width="6.85546875" style="217" customWidth="1"/>
    <col min="1776" max="1776" width="19" style="217" customWidth="1"/>
    <col min="1777" max="1777" width="13.85546875" style="217" customWidth="1"/>
    <col min="1778" max="1778" width="19.140625" style="217" customWidth="1"/>
    <col min="1779" max="1779" width="9.5703125" style="217" customWidth="1"/>
    <col min="1780" max="2030" width="9.140625" style="217"/>
    <col min="2031" max="2031" width="6.85546875" style="217" customWidth="1"/>
    <col min="2032" max="2032" width="19" style="217" customWidth="1"/>
    <col min="2033" max="2033" width="13.85546875" style="217" customWidth="1"/>
    <col min="2034" max="2034" width="19.140625" style="217" customWidth="1"/>
    <col min="2035" max="2035" width="9.5703125" style="217" customWidth="1"/>
    <col min="2036" max="2286" width="9.140625" style="217"/>
    <col min="2287" max="2287" width="6.85546875" style="217" customWidth="1"/>
    <col min="2288" max="2288" width="19" style="217" customWidth="1"/>
    <col min="2289" max="2289" width="13.85546875" style="217" customWidth="1"/>
    <col min="2290" max="2290" width="19.140625" style="217" customWidth="1"/>
    <col min="2291" max="2291" width="9.5703125" style="217" customWidth="1"/>
    <col min="2292" max="2542" width="9.140625" style="217"/>
    <col min="2543" max="2543" width="6.85546875" style="217" customWidth="1"/>
    <col min="2544" max="2544" width="19" style="217" customWidth="1"/>
    <col min="2545" max="2545" width="13.85546875" style="217" customWidth="1"/>
    <col min="2546" max="2546" width="19.140625" style="217" customWidth="1"/>
    <col min="2547" max="2547" width="9.5703125" style="217" customWidth="1"/>
    <col min="2548" max="2798" width="9.140625" style="217"/>
    <col min="2799" max="2799" width="6.85546875" style="217" customWidth="1"/>
    <col min="2800" max="2800" width="19" style="217" customWidth="1"/>
    <col min="2801" max="2801" width="13.85546875" style="217" customWidth="1"/>
    <col min="2802" max="2802" width="19.140625" style="217" customWidth="1"/>
    <col min="2803" max="2803" width="9.5703125" style="217" customWidth="1"/>
    <col min="2804" max="3054" width="9.140625" style="217"/>
    <col min="3055" max="3055" width="6.85546875" style="217" customWidth="1"/>
    <col min="3056" max="3056" width="19" style="217" customWidth="1"/>
    <col min="3057" max="3057" width="13.85546875" style="217" customWidth="1"/>
    <col min="3058" max="3058" width="19.140625" style="217" customWidth="1"/>
    <col min="3059" max="3059" width="9.5703125" style="217" customWidth="1"/>
    <col min="3060" max="3310" width="9.140625" style="217"/>
    <col min="3311" max="3311" width="6.85546875" style="217" customWidth="1"/>
    <col min="3312" max="3312" width="19" style="217" customWidth="1"/>
    <col min="3313" max="3313" width="13.85546875" style="217" customWidth="1"/>
    <col min="3314" max="3314" width="19.140625" style="217" customWidth="1"/>
    <col min="3315" max="3315" width="9.5703125" style="217" customWidth="1"/>
    <col min="3316" max="3566" width="9.140625" style="217"/>
    <col min="3567" max="3567" width="6.85546875" style="217" customWidth="1"/>
    <col min="3568" max="3568" width="19" style="217" customWidth="1"/>
    <col min="3569" max="3569" width="13.85546875" style="217" customWidth="1"/>
    <col min="3570" max="3570" width="19.140625" style="217" customWidth="1"/>
    <col min="3571" max="3571" width="9.5703125" style="217" customWidth="1"/>
    <col min="3572" max="3822" width="9.140625" style="217"/>
    <col min="3823" max="3823" width="6.85546875" style="217" customWidth="1"/>
    <col min="3824" max="3824" width="19" style="217" customWidth="1"/>
    <col min="3825" max="3825" width="13.85546875" style="217" customWidth="1"/>
    <col min="3826" max="3826" width="19.140625" style="217" customWidth="1"/>
    <col min="3827" max="3827" width="9.5703125" style="217" customWidth="1"/>
    <col min="3828" max="4078" width="9.140625" style="217"/>
    <col min="4079" max="4079" width="6.85546875" style="217" customWidth="1"/>
    <col min="4080" max="4080" width="19" style="217" customWidth="1"/>
    <col min="4081" max="4081" width="13.85546875" style="217" customWidth="1"/>
    <col min="4082" max="4082" width="19.140625" style="217" customWidth="1"/>
    <col min="4083" max="4083" width="9.5703125" style="217" customWidth="1"/>
    <col min="4084" max="4334" width="9.140625" style="217"/>
    <col min="4335" max="4335" width="6.85546875" style="217" customWidth="1"/>
    <col min="4336" max="4336" width="19" style="217" customWidth="1"/>
    <col min="4337" max="4337" width="13.85546875" style="217" customWidth="1"/>
    <col min="4338" max="4338" width="19.140625" style="217" customWidth="1"/>
    <col min="4339" max="4339" width="9.5703125" style="217" customWidth="1"/>
    <col min="4340" max="4590" width="9.140625" style="217"/>
    <col min="4591" max="4591" width="6.85546875" style="217" customWidth="1"/>
    <col min="4592" max="4592" width="19" style="217" customWidth="1"/>
    <col min="4593" max="4593" width="13.85546875" style="217" customWidth="1"/>
    <col min="4594" max="4594" width="19.140625" style="217" customWidth="1"/>
    <col min="4595" max="4595" width="9.5703125" style="217" customWidth="1"/>
    <col min="4596" max="4846" width="9.140625" style="217"/>
    <col min="4847" max="4847" width="6.85546875" style="217" customWidth="1"/>
    <col min="4848" max="4848" width="19" style="217" customWidth="1"/>
    <col min="4849" max="4849" width="13.85546875" style="217" customWidth="1"/>
    <col min="4850" max="4850" width="19.140625" style="217" customWidth="1"/>
    <col min="4851" max="4851" width="9.5703125" style="217" customWidth="1"/>
    <col min="4852" max="5102" width="9.140625" style="217"/>
    <col min="5103" max="5103" width="6.85546875" style="217" customWidth="1"/>
    <col min="5104" max="5104" width="19" style="217" customWidth="1"/>
    <col min="5105" max="5105" width="13.85546875" style="217" customWidth="1"/>
    <col min="5106" max="5106" width="19.140625" style="217" customWidth="1"/>
    <col min="5107" max="5107" width="9.5703125" style="217" customWidth="1"/>
    <col min="5108" max="5358" width="9.140625" style="217"/>
    <col min="5359" max="5359" width="6.85546875" style="217" customWidth="1"/>
    <col min="5360" max="5360" width="19" style="217" customWidth="1"/>
    <col min="5361" max="5361" width="13.85546875" style="217" customWidth="1"/>
    <col min="5362" max="5362" width="19.140625" style="217" customWidth="1"/>
    <col min="5363" max="5363" width="9.5703125" style="217" customWidth="1"/>
    <col min="5364" max="5614" width="9.140625" style="217"/>
    <col min="5615" max="5615" width="6.85546875" style="217" customWidth="1"/>
    <col min="5616" max="5616" width="19" style="217" customWidth="1"/>
    <col min="5617" max="5617" width="13.85546875" style="217" customWidth="1"/>
    <col min="5618" max="5618" width="19.140625" style="217" customWidth="1"/>
    <col min="5619" max="5619" width="9.5703125" style="217" customWidth="1"/>
    <col min="5620" max="5870" width="9.140625" style="217"/>
    <col min="5871" max="5871" width="6.85546875" style="217" customWidth="1"/>
    <col min="5872" max="5872" width="19" style="217" customWidth="1"/>
    <col min="5873" max="5873" width="13.85546875" style="217" customWidth="1"/>
    <col min="5874" max="5874" width="19.140625" style="217" customWidth="1"/>
    <col min="5875" max="5875" width="9.5703125" style="217" customWidth="1"/>
    <col min="5876" max="6126" width="9.140625" style="217"/>
    <col min="6127" max="6127" width="6.85546875" style="217" customWidth="1"/>
    <col min="6128" max="6128" width="19" style="217" customWidth="1"/>
    <col min="6129" max="6129" width="13.85546875" style="217" customWidth="1"/>
    <col min="6130" max="6130" width="19.140625" style="217" customWidth="1"/>
    <col min="6131" max="6131" width="9.5703125" style="217" customWidth="1"/>
    <col min="6132" max="6382" width="9.140625" style="217"/>
    <col min="6383" max="6383" width="6.85546875" style="217" customWidth="1"/>
    <col min="6384" max="6384" width="19" style="217" customWidth="1"/>
    <col min="6385" max="6385" width="13.85546875" style="217" customWidth="1"/>
    <col min="6386" max="6386" width="19.140625" style="217" customWidth="1"/>
    <col min="6387" max="6387" width="9.5703125" style="217" customWidth="1"/>
    <col min="6388" max="6638" width="9.140625" style="217"/>
    <col min="6639" max="6639" width="6.85546875" style="217" customWidth="1"/>
    <col min="6640" max="6640" width="19" style="217" customWidth="1"/>
    <col min="6641" max="6641" width="13.85546875" style="217" customWidth="1"/>
    <col min="6642" max="6642" width="19.140625" style="217" customWidth="1"/>
    <col min="6643" max="6643" width="9.5703125" style="217" customWidth="1"/>
    <col min="6644" max="6894" width="9.140625" style="217"/>
    <col min="6895" max="6895" width="6.85546875" style="217" customWidth="1"/>
    <col min="6896" max="6896" width="19" style="217" customWidth="1"/>
    <col min="6897" max="6897" width="13.85546875" style="217" customWidth="1"/>
    <col min="6898" max="6898" width="19.140625" style="217" customWidth="1"/>
    <col min="6899" max="6899" width="9.5703125" style="217" customWidth="1"/>
    <col min="6900" max="7150" width="9.140625" style="217"/>
    <col min="7151" max="7151" width="6.85546875" style="217" customWidth="1"/>
    <col min="7152" max="7152" width="19" style="217" customWidth="1"/>
    <col min="7153" max="7153" width="13.85546875" style="217" customWidth="1"/>
    <col min="7154" max="7154" width="19.140625" style="217" customWidth="1"/>
    <col min="7155" max="7155" width="9.5703125" style="217" customWidth="1"/>
    <col min="7156" max="7406" width="9.140625" style="217"/>
    <col min="7407" max="7407" width="6.85546875" style="217" customWidth="1"/>
    <col min="7408" max="7408" width="19" style="217" customWidth="1"/>
    <col min="7409" max="7409" width="13.85546875" style="217" customWidth="1"/>
    <col min="7410" max="7410" width="19.140625" style="217" customWidth="1"/>
    <col min="7411" max="7411" width="9.5703125" style="217" customWidth="1"/>
    <col min="7412" max="7662" width="9.140625" style="217"/>
    <col min="7663" max="7663" width="6.85546875" style="217" customWidth="1"/>
    <col min="7664" max="7664" width="19" style="217" customWidth="1"/>
    <col min="7665" max="7665" width="13.85546875" style="217" customWidth="1"/>
    <col min="7666" max="7666" width="19.140625" style="217" customWidth="1"/>
    <col min="7667" max="7667" width="9.5703125" style="217" customWidth="1"/>
    <col min="7668" max="7918" width="9.140625" style="217"/>
    <col min="7919" max="7919" width="6.85546875" style="217" customWidth="1"/>
    <col min="7920" max="7920" width="19" style="217" customWidth="1"/>
    <col min="7921" max="7921" width="13.85546875" style="217" customWidth="1"/>
    <col min="7922" max="7922" width="19.140625" style="217" customWidth="1"/>
    <col min="7923" max="7923" width="9.5703125" style="217" customWidth="1"/>
    <col min="7924" max="8174" width="9.140625" style="217"/>
    <col min="8175" max="8175" width="6.85546875" style="217" customWidth="1"/>
    <col min="8176" max="8176" width="19" style="217" customWidth="1"/>
    <col min="8177" max="8177" width="13.85546875" style="217" customWidth="1"/>
    <col min="8178" max="8178" width="19.140625" style="217" customWidth="1"/>
    <col min="8179" max="8179" width="9.5703125" style="217" customWidth="1"/>
    <col min="8180" max="8430" width="9.140625" style="217"/>
    <col min="8431" max="8431" width="6.85546875" style="217" customWidth="1"/>
    <col min="8432" max="8432" width="19" style="217" customWidth="1"/>
    <col min="8433" max="8433" width="13.85546875" style="217" customWidth="1"/>
    <col min="8434" max="8434" width="19.140625" style="217" customWidth="1"/>
    <col min="8435" max="8435" width="9.5703125" style="217" customWidth="1"/>
    <col min="8436" max="8686" width="9.140625" style="217"/>
    <col min="8687" max="8687" width="6.85546875" style="217" customWidth="1"/>
    <col min="8688" max="8688" width="19" style="217" customWidth="1"/>
    <col min="8689" max="8689" width="13.85546875" style="217" customWidth="1"/>
    <col min="8690" max="8690" width="19.140625" style="217" customWidth="1"/>
    <col min="8691" max="8691" width="9.5703125" style="217" customWidth="1"/>
    <col min="8692" max="8942" width="9.140625" style="217"/>
    <col min="8943" max="8943" width="6.85546875" style="217" customWidth="1"/>
    <col min="8944" max="8944" width="19" style="217" customWidth="1"/>
    <col min="8945" max="8945" width="13.85546875" style="217" customWidth="1"/>
    <col min="8946" max="8946" width="19.140625" style="217" customWidth="1"/>
    <col min="8947" max="8947" width="9.5703125" style="217" customWidth="1"/>
    <col min="8948" max="9198" width="9.140625" style="217"/>
    <col min="9199" max="9199" width="6.85546875" style="217" customWidth="1"/>
    <col min="9200" max="9200" width="19" style="217" customWidth="1"/>
    <col min="9201" max="9201" width="13.85546875" style="217" customWidth="1"/>
    <col min="9202" max="9202" width="19.140625" style="217" customWidth="1"/>
    <col min="9203" max="9203" width="9.5703125" style="217" customWidth="1"/>
    <col min="9204" max="9454" width="9.140625" style="217"/>
    <col min="9455" max="9455" width="6.85546875" style="217" customWidth="1"/>
    <col min="9456" max="9456" width="19" style="217" customWidth="1"/>
    <col min="9457" max="9457" width="13.85546875" style="217" customWidth="1"/>
    <col min="9458" max="9458" width="19.140625" style="217" customWidth="1"/>
    <col min="9459" max="9459" width="9.5703125" style="217" customWidth="1"/>
    <col min="9460" max="9710" width="9.140625" style="217"/>
    <col min="9711" max="9711" width="6.85546875" style="217" customWidth="1"/>
    <col min="9712" max="9712" width="19" style="217" customWidth="1"/>
    <col min="9713" max="9713" width="13.85546875" style="217" customWidth="1"/>
    <col min="9714" max="9714" width="19.140625" style="217" customWidth="1"/>
    <col min="9715" max="9715" width="9.5703125" style="217" customWidth="1"/>
    <col min="9716" max="9966" width="9.140625" style="217"/>
    <col min="9967" max="9967" width="6.85546875" style="217" customWidth="1"/>
    <col min="9968" max="9968" width="19" style="217" customWidth="1"/>
    <col min="9969" max="9969" width="13.85546875" style="217" customWidth="1"/>
    <col min="9970" max="9970" width="19.140625" style="217" customWidth="1"/>
    <col min="9971" max="9971" width="9.5703125" style="217" customWidth="1"/>
    <col min="9972" max="10222" width="9.140625" style="217"/>
    <col min="10223" max="10223" width="6.85546875" style="217" customWidth="1"/>
    <col min="10224" max="10224" width="19" style="217" customWidth="1"/>
    <col min="10225" max="10225" width="13.85546875" style="217" customWidth="1"/>
    <col min="10226" max="10226" width="19.140625" style="217" customWidth="1"/>
    <col min="10227" max="10227" width="9.5703125" style="217" customWidth="1"/>
    <col min="10228" max="10478" width="9.140625" style="217"/>
    <col min="10479" max="10479" width="6.85546875" style="217" customWidth="1"/>
    <col min="10480" max="10480" width="19" style="217" customWidth="1"/>
    <col min="10481" max="10481" width="13.85546875" style="217" customWidth="1"/>
    <col min="10482" max="10482" width="19.140625" style="217" customWidth="1"/>
    <col min="10483" max="10483" width="9.5703125" style="217" customWidth="1"/>
    <col min="10484" max="10734" width="9.140625" style="217"/>
    <col min="10735" max="10735" width="6.85546875" style="217" customWidth="1"/>
    <col min="10736" max="10736" width="19" style="217" customWidth="1"/>
    <col min="10737" max="10737" width="13.85546875" style="217" customWidth="1"/>
    <col min="10738" max="10738" width="19.140625" style="217" customWidth="1"/>
    <col min="10739" max="10739" width="9.5703125" style="217" customWidth="1"/>
    <col min="10740" max="10990" width="9.140625" style="217"/>
    <col min="10991" max="10991" width="6.85546875" style="217" customWidth="1"/>
    <col min="10992" max="10992" width="19" style="217" customWidth="1"/>
    <col min="10993" max="10993" width="13.85546875" style="217" customWidth="1"/>
    <col min="10994" max="10994" width="19.140625" style="217" customWidth="1"/>
    <col min="10995" max="10995" width="9.5703125" style="217" customWidth="1"/>
    <col min="10996" max="11246" width="9.140625" style="217"/>
    <col min="11247" max="11247" width="6.85546875" style="217" customWidth="1"/>
    <col min="11248" max="11248" width="19" style="217" customWidth="1"/>
    <col min="11249" max="11249" width="13.85546875" style="217" customWidth="1"/>
    <col min="11250" max="11250" width="19.140625" style="217" customWidth="1"/>
    <col min="11251" max="11251" width="9.5703125" style="217" customWidth="1"/>
    <col min="11252" max="11502" width="9.140625" style="217"/>
    <col min="11503" max="11503" width="6.85546875" style="217" customWidth="1"/>
    <col min="11504" max="11504" width="19" style="217" customWidth="1"/>
    <col min="11505" max="11505" width="13.85546875" style="217" customWidth="1"/>
    <col min="11506" max="11506" width="19.140625" style="217" customWidth="1"/>
    <col min="11507" max="11507" width="9.5703125" style="217" customWidth="1"/>
    <col min="11508" max="11758" width="9.140625" style="217"/>
    <col min="11759" max="11759" width="6.85546875" style="217" customWidth="1"/>
    <col min="11760" max="11760" width="19" style="217" customWidth="1"/>
    <col min="11761" max="11761" width="13.85546875" style="217" customWidth="1"/>
    <col min="11762" max="11762" width="19.140625" style="217" customWidth="1"/>
    <col min="11763" max="11763" width="9.5703125" style="217" customWidth="1"/>
    <col min="11764" max="12014" width="9.140625" style="217"/>
    <col min="12015" max="12015" width="6.85546875" style="217" customWidth="1"/>
    <col min="12016" max="12016" width="19" style="217" customWidth="1"/>
    <col min="12017" max="12017" width="13.85546875" style="217" customWidth="1"/>
    <col min="12018" max="12018" width="19.140625" style="217" customWidth="1"/>
    <col min="12019" max="12019" width="9.5703125" style="217" customWidth="1"/>
    <col min="12020" max="12270" width="9.140625" style="217"/>
    <col min="12271" max="12271" width="6.85546875" style="217" customWidth="1"/>
    <col min="12272" max="12272" width="19" style="217" customWidth="1"/>
    <col min="12273" max="12273" width="13.85546875" style="217" customWidth="1"/>
    <col min="12274" max="12274" width="19.140625" style="217" customWidth="1"/>
    <col min="12275" max="12275" width="9.5703125" style="217" customWidth="1"/>
    <col min="12276" max="12526" width="9.140625" style="217"/>
    <col min="12527" max="12527" width="6.85546875" style="217" customWidth="1"/>
    <col min="12528" max="12528" width="19" style="217" customWidth="1"/>
    <col min="12529" max="12529" width="13.85546875" style="217" customWidth="1"/>
    <col min="12530" max="12530" width="19.140625" style="217" customWidth="1"/>
    <col min="12531" max="12531" width="9.5703125" style="217" customWidth="1"/>
    <col min="12532" max="12782" width="9.140625" style="217"/>
    <col min="12783" max="12783" width="6.85546875" style="217" customWidth="1"/>
    <col min="12784" max="12784" width="19" style="217" customWidth="1"/>
    <col min="12785" max="12785" width="13.85546875" style="217" customWidth="1"/>
    <col min="12786" max="12786" width="19.140625" style="217" customWidth="1"/>
    <col min="12787" max="12787" width="9.5703125" style="217" customWidth="1"/>
    <col min="12788" max="13038" width="9.140625" style="217"/>
    <col min="13039" max="13039" width="6.85546875" style="217" customWidth="1"/>
    <col min="13040" max="13040" width="19" style="217" customWidth="1"/>
    <col min="13041" max="13041" width="13.85546875" style="217" customWidth="1"/>
    <col min="13042" max="13042" width="19.140625" style="217" customWidth="1"/>
    <col min="13043" max="13043" width="9.5703125" style="217" customWidth="1"/>
    <col min="13044" max="13294" width="9.140625" style="217"/>
    <col min="13295" max="13295" width="6.85546875" style="217" customWidth="1"/>
    <col min="13296" max="13296" width="19" style="217" customWidth="1"/>
    <col min="13297" max="13297" width="13.85546875" style="217" customWidth="1"/>
    <col min="13298" max="13298" width="19.140625" style="217" customWidth="1"/>
    <col min="13299" max="13299" width="9.5703125" style="217" customWidth="1"/>
    <col min="13300" max="13550" width="9.140625" style="217"/>
    <col min="13551" max="13551" width="6.85546875" style="217" customWidth="1"/>
    <col min="13552" max="13552" width="19" style="217" customWidth="1"/>
    <col min="13553" max="13553" width="13.85546875" style="217" customWidth="1"/>
    <col min="13554" max="13554" width="19.140625" style="217" customWidth="1"/>
    <col min="13555" max="13555" width="9.5703125" style="217" customWidth="1"/>
    <col min="13556" max="13806" width="9.140625" style="217"/>
    <col min="13807" max="13807" width="6.85546875" style="217" customWidth="1"/>
    <col min="13808" max="13808" width="19" style="217" customWidth="1"/>
    <col min="13809" max="13809" width="13.85546875" style="217" customWidth="1"/>
    <col min="13810" max="13810" width="19.140625" style="217" customWidth="1"/>
    <col min="13811" max="13811" width="9.5703125" style="217" customWidth="1"/>
    <col min="13812" max="14062" width="9.140625" style="217"/>
    <col min="14063" max="14063" width="6.85546875" style="217" customWidth="1"/>
    <col min="14064" max="14064" width="19" style="217" customWidth="1"/>
    <col min="14065" max="14065" width="13.85546875" style="217" customWidth="1"/>
    <col min="14066" max="14066" width="19.140625" style="217" customWidth="1"/>
    <col min="14067" max="14067" width="9.5703125" style="217" customWidth="1"/>
    <col min="14068" max="14318" width="9.140625" style="217"/>
    <col min="14319" max="14319" width="6.85546875" style="217" customWidth="1"/>
    <col min="14320" max="14320" width="19" style="217" customWidth="1"/>
    <col min="14321" max="14321" width="13.85546875" style="217" customWidth="1"/>
    <col min="14322" max="14322" width="19.140625" style="217" customWidth="1"/>
    <col min="14323" max="14323" width="9.5703125" style="217" customWidth="1"/>
    <col min="14324" max="14574" width="9.140625" style="217"/>
    <col min="14575" max="14575" width="6.85546875" style="217" customWidth="1"/>
    <col min="14576" max="14576" width="19" style="217" customWidth="1"/>
    <col min="14577" max="14577" width="13.85546875" style="217" customWidth="1"/>
    <col min="14578" max="14578" width="19.140625" style="217" customWidth="1"/>
    <col min="14579" max="14579" width="9.5703125" style="217" customWidth="1"/>
    <col min="14580" max="14830" width="9.140625" style="217"/>
    <col min="14831" max="14831" width="6.85546875" style="217" customWidth="1"/>
    <col min="14832" max="14832" width="19" style="217" customWidth="1"/>
    <col min="14833" max="14833" width="13.85546875" style="217" customWidth="1"/>
    <col min="14834" max="14834" width="19.140625" style="217" customWidth="1"/>
    <col min="14835" max="14835" width="9.5703125" style="217" customWidth="1"/>
    <col min="14836" max="15086" width="9.140625" style="217"/>
    <col min="15087" max="15087" width="6.85546875" style="217" customWidth="1"/>
    <col min="15088" max="15088" width="19" style="217" customWidth="1"/>
    <col min="15089" max="15089" width="13.85546875" style="217" customWidth="1"/>
    <col min="15090" max="15090" width="19.140625" style="217" customWidth="1"/>
    <col min="15091" max="15091" width="9.5703125" style="217" customWidth="1"/>
    <col min="15092" max="15342" width="9.140625" style="217"/>
    <col min="15343" max="15343" width="6.85546875" style="217" customWidth="1"/>
    <col min="15344" max="15344" width="19" style="217" customWidth="1"/>
    <col min="15345" max="15345" width="13.85546875" style="217" customWidth="1"/>
    <col min="15346" max="15346" width="19.140625" style="217" customWidth="1"/>
    <col min="15347" max="15347" width="9.5703125" style="217" customWidth="1"/>
    <col min="15348" max="15598" width="9.140625" style="217"/>
    <col min="15599" max="15599" width="6.85546875" style="217" customWidth="1"/>
    <col min="15600" max="15600" width="19" style="217" customWidth="1"/>
    <col min="15601" max="15601" width="13.85546875" style="217" customWidth="1"/>
    <col min="15602" max="15602" width="19.140625" style="217" customWidth="1"/>
    <col min="15603" max="15603" width="9.5703125" style="217" customWidth="1"/>
    <col min="15604" max="15854" width="9.140625" style="217"/>
    <col min="15855" max="15855" width="6.85546875" style="217" customWidth="1"/>
    <col min="15856" max="15856" width="19" style="217" customWidth="1"/>
    <col min="15857" max="15857" width="13.85546875" style="217" customWidth="1"/>
    <col min="15858" max="15858" width="19.140625" style="217" customWidth="1"/>
    <col min="15859" max="15859" width="9.5703125" style="217" customWidth="1"/>
    <col min="15860" max="16110" width="9.140625" style="217"/>
    <col min="16111" max="16111" width="6.85546875" style="217" customWidth="1"/>
    <col min="16112" max="16112" width="19" style="217" customWidth="1"/>
    <col min="16113" max="16113" width="13.85546875" style="217" customWidth="1"/>
    <col min="16114" max="16114" width="19.140625" style="217" customWidth="1"/>
    <col min="16115" max="16115" width="9.5703125" style="217" customWidth="1"/>
    <col min="16116" max="16384" width="9.140625" style="217"/>
  </cols>
  <sheetData>
    <row r="1" spans="1:13" ht="28.5" customHeight="1" thickBot="1">
      <c r="A1" s="315" t="s">
        <v>472</v>
      </c>
      <c r="B1" s="316"/>
      <c r="C1" s="316"/>
      <c r="D1" s="316"/>
      <c r="E1" s="316"/>
      <c r="F1" s="316"/>
      <c r="G1" s="316"/>
      <c r="H1" s="317"/>
    </row>
    <row r="2" spans="1:13" ht="18" customHeight="1">
      <c r="A2" s="318" t="s">
        <v>473</v>
      </c>
      <c r="B2" s="218" t="s">
        <v>547</v>
      </c>
      <c r="C2" s="219"/>
      <c r="D2" s="219"/>
      <c r="E2" s="219"/>
      <c r="F2" s="219"/>
      <c r="G2" s="220"/>
      <c r="H2" s="319"/>
      <c r="I2" s="221"/>
    </row>
    <row r="3" spans="1:13" ht="18" customHeight="1">
      <c r="A3" s="320" t="s">
        <v>474</v>
      </c>
      <c r="B3" s="321" t="s">
        <v>280</v>
      </c>
      <c r="C3" s="221"/>
      <c r="D3" s="221"/>
      <c r="E3" s="221"/>
      <c r="F3" s="221"/>
      <c r="G3" s="221"/>
      <c r="H3" s="322"/>
      <c r="I3" s="221"/>
      <c r="K3" s="222"/>
    </row>
    <row r="4" spans="1:13" ht="18" customHeight="1" thickBot="1">
      <c r="A4" s="323" t="s">
        <v>475</v>
      </c>
      <c r="B4" s="223" t="s">
        <v>548</v>
      </c>
      <c r="C4" s="224"/>
      <c r="D4" s="224"/>
      <c r="E4" s="225"/>
      <c r="F4" s="224"/>
      <c r="G4" s="226"/>
      <c r="H4" s="324"/>
      <c r="I4" s="221"/>
    </row>
    <row r="5" spans="1:13" ht="18" customHeight="1">
      <c r="A5" s="325"/>
      <c r="B5" s="227" t="s">
        <v>83</v>
      </c>
      <c r="C5" s="228"/>
      <c r="D5" s="228"/>
      <c r="E5" s="229" t="s">
        <v>84</v>
      </c>
      <c r="F5" s="229"/>
      <c r="G5" s="229" t="s">
        <v>85</v>
      </c>
      <c r="H5" s="229"/>
      <c r="I5" s="221"/>
      <c r="K5" s="354"/>
      <c r="L5" s="354"/>
      <c r="M5" s="354"/>
    </row>
    <row r="6" spans="1:13" ht="18" customHeight="1" thickBot="1">
      <c r="A6" s="230" t="s">
        <v>476</v>
      </c>
      <c r="B6" s="230" t="s">
        <v>86</v>
      </c>
      <c r="C6" s="231" t="s">
        <v>87</v>
      </c>
      <c r="D6" s="231" t="s">
        <v>477</v>
      </c>
      <c r="E6" s="232" t="s">
        <v>478</v>
      </c>
      <c r="F6" s="232" t="s">
        <v>479</v>
      </c>
      <c r="G6" s="232" t="s">
        <v>478</v>
      </c>
      <c r="H6" s="232" t="s">
        <v>479</v>
      </c>
      <c r="I6" s="221"/>
      <c r="K6" s="355"/>
      <c r="L6" s="355"/>
      <c r="M6" s="354"/>
    </row>
    <row r="7" spans="1:13" ht="15" customHeight="1">
      <c r="A7" s="451" t="s">
        <v>480</v>
      </c>
      <c r="B7" s="233" t="s">
        <v>88</v>
      </c>
      <c r="C7" s="234" t="s">
        <v>89</v>
      </c>
      <c r="D7" s="235" t="s">
        <v>481</v>
      </c>
      <c r="E7" s="236">
        <v>0</v>
      </c>
      <c r="F7" s="236">
        <v>0</v>
      </c>
      <c r="G7" s="237"/>
      <c r="H7" s="241"/>
      <c r="I7" s="221"/>
      <c r="K7" s="356"/>
      <c r="L7" s="356"/>
      <c r="M7" s="354"/>
    </row>
    <row r="8" spans="1:13" ht="15" customHeight="1">
      <c r="A8" s="452"/>
      <c r="B8" s="238" t="s">
        <v>90</v>
      </c>
      <c r="C8" s="239" t="s">
        <v>482</v>
      </c>
      <c r="D8" s="240" t="s">
        <v>483</v>
      </c>
      <c r="E8" s="237"/>
      <c r="F8" s="241"/>
      <c r="G8" s="236">
        <v>129</v>
      </c>
      <c r="H8" s="236">
        <v>0</v>
      </c>
      <c r="I8" s="221" t="s">
        <v>484</v>
      </c>
      <c r="K8" s="357"/>
      <c r="L8" s="357"/>
      <c r="M8" s="354"/>
    </row>
    <row r="9" spans="1:13" ht="15" customHeight="1">
      <c r="A9" s="452"/>
      <c r="B9" s="238" t="s">
        <v>485</v>
      </c>
      <c r="C9" s="239" t="s">
        <v>104</v>
      </c>
      <c r="D9" s="240" t="s">
        <v>483</v>
      </c>
      <c r="E9" s="237"/>
      <c r="F9" s="241"/>
      <c r="G9" s="236">
        <v>55</v>
      </c>
      <c r="H9" s="236">
        <v>0</v>
      </c>
      <c r="I9" s="221" t="s">
        <v>486</v>
      </c>
      <c r="K9" s="357"/>
      <c r="L9" s="357"/>
      <c r="M9" s="354"/>
    </row>
    <row r="10" spans="1:13" ht="15" customHeight="1">
      <c r="A10" s="452"/>
      <c r="B10" s="238" t="s">
        <v>487</v>
      </c>
      <c r="C10" s="239" t="s">
        <v>104</v>
      </c>
      <c r="D10" s="240" t="s">
        <v>483</v>
      </c>
      <c r="E10" s="237"/>
      <c r="F10" s="241"/>
      <c r="G10" s="236">
        <v>55</v>
      </c>
      <c r="H10" s="236">
        <v>0</v>
      </c>
      <c r="I10" s="221" t="s">
        <v>486</v>
      </c>
      <c r="K10" s="357"/>
      <c r="L10" s="357"/>
      <c r="M10" s="354"/>
    </row>
    <row r="11" spans="1:13" ht="15" customHeight="1">
      <c r="A11" s="452"/>
      <c r="B11" s="238" t="s">
        <v>489</v>
      </c>
      <c r="C11" s="239" t="s">
        <v>104</v>
      </c>
      <c r="D11" s="240" t="s">
        <v>483</v>
      </c>
      <c r="E11" s="237"/>
      <c r="F11" s="241"/>
      <c r="G11" s="236">
        <v>55</v>
      </c>
      <c r="H11" s="236">
        <v>0</v>
      </c>
      <c r="I11" s="221" t="s">
        <v>486</v>
      </c>
      <c r="K11" s="353"/>
      <c r="L11" s="353"/>
    </row>
    <row r="12" spans="1:13" ht="15" customHeight="1">
      <c r="A12" s="452"/>
      <c r="B12" s="238" t="s">
        <v>490</v>
      </c>
      <c r="C12" s="239" t="s">
        <v>104</v>
      </c>
      <c r="D12" s="240" t="s">
        <v>483</v>
      </c>
      <c r="E12" s="237"/>
      <c r="F12" s="241"/>
      <c r="G12" s="236">
        <v>55</v>
      </c>
      <c r="H12" s="236">
        <v>0</v>
      </c>
      <c r="I12" s="221" t="s">
        <v>486</v>
      </c>
      <c r="K12" s="353"/>
      <c r="L12" s="353"/>
    </row>
    <row r="13" spans="1:13" ht="15" customHeight="1">
      <c r="A13" s="452"/>
      <c r="B13" s="238" t="s">
        <v>491</v>
      </c>
      <c r="C13" s="239" t="s">
        <v>104</v>
      </c>
      <c r="D13" s="240" t="s">
        <v>483</v>
      </c>
      <c r="E13" s="237"/>
      <c r="F13" s="241"/>
      <c r="G13" s="236">
        <v>55</v>
      </c>
      <c r="H13" s="236">
        <v>0</v>
      </c>
      <c r="I13" s="221" t="s">
        <v>486</v>
      </c>
      <c r="K13" s="353"/>
      <c r="L13" s="353"/>
    </row>
    <row r="14" spans="1:13" ht="15" customHeight="1">
      <c r="A14" s="452"/>
      <c r="B14" s="238" t="s">
        <v>493</v>
      </c>
      <c r="C14" s="239" t="s">
        <v>104</v>
      </c>
      <c r="D14" s="240" t="s">
        <v>483</v>
      </c>
      <c r="E14" s="237"/>
      <c r="F14" s="241"/>
      <c r="G14" s="236">
        <v>55</v>
      </c>
      <c r="H14" s="236">
        <v>0</v>
      </c>
      <c r="I14" s="221" t="s">
        <v>486</v>
      </c>
      <c r="K14" s="353"/>
      <c r="L14" s="353"/>
    </row>
    <row r="15" spans="1:13" ht="15" customHeight="1">
      <c r="A15" s="452"/>
      <c r="B15" s="238" t="s">
        <v>494</v>
      </c>
      <c r="C15" s="239" t="s">
        <v>104</v>
      </c>
      <c r="D15" s="240" t="s">
        <v>483</v>
      </c>
      <c r="E15" s="237"/>
      <c r="F15" s="241"/>
      <c r="G15" s="236">
        <v>55</v>
      </c>
      <c r="H15" s="236">
        <v>0</v>
      </c>
      <c r="I15" s="221" t="s">
        <v>486</v>
      </c>
      <c r="K15" s="353"/>
      <c r="L15" s="353"/>
    </row>
    <row r="16" spans="1:13" ht="15" customHeight="1">
      <c r="A16" s="452"/>
      <c r="B16" s="242" t="s">
        <v>496</v>
      </c>
      <c r="C16" s="239" t="s">
        <v>104</v>
      </c>
      <c r="D16" s="240" t="s">
        <v>483</v>
      </c>
      <c r="E16" s="237"/>
      <c r="F16" s="241"/>
      <c r="G16" s="236">
        <v>55</v>
      </c>
      <c r="H16" s="236">
        <v>0</v>
      </c>
      <c r="I16" s="221" t="s">
        <v>486</v>
      </c>
      <c r="K16" s="353"/>
      <c r="L16" s="353"/>
    </row>
    <row r="17" spans="1:12" ht="15" customHeight="1">
      <c r="A17" s="452"/>
      <c r="B17" s="238" t="s">
        <v>498</v>
      </c>
      <c r="C17" s="239" t="s">
        <v>104</v>
      </c>
      <c r="D17" s="240" t="s">
        <v>492</v>
      </c>
      <c r="E17" s="237"/>
      <c r="F17" s="241"/>
      <c r="G17" s="236">
        <v>55</v>
      </c>
      <c r="H17" s="236">
        <v>0</v>
      </c>
      <c r="I17" s="221" t="s">
        <v>486</v>
      </c>
      <c r="K17" s="353"/>
      <c r="L17" s="353"/>
    </row>
    <row r="18" spans="1:12" ht="15" customHeight="1">
      <c r="A18" s="452"/>
      <c r="B18" s="238" t="s">
        <v>500</v>
      </c>
      <c r="C18" s="243" t="s">
        <v>501</v>
      </c>
      <c r="D18" s="244" t="s">
        <v>481</v>
      </c>
      <c r="E18" s="236">
        <v>215</v>
      </c>
      <c r="F18" s="236">
        <v>0</v>
      </c>
      <c r="G18" s="237"/>
      <c r="H18" s="241"/>
      <c r="I18" s="221" t="s">
        <v>502</v>
      </c>
      <c r="K18" s="353"/>
      <c r="L18" s="353"/>
    </row>
    <row r="19" spans="1:12" ht="15" customHeight="1">
      <c r="A19" s="452"/>
      <c r="B19" s="238" t="s">
        <v>504</v>
      </c>
      <c r="C19" s="243" t="s">
        <v>93</v>
      </c>
      <c r="D19" s="244" t="s">
        <v>505</v>
      </c>
      <c r="E19" s="236">
        <v>205</v>
      </c>
      <c r="F19" s="245">
        <v>0</v>
      </c>
      <c r="G19" s="246"/>
      <c r="H19" s="326"/>
      <c r="I19" s="221" t="s">
        <v>506</v>
      </c>
      <c r="K19" s="353"/>
      <c r="L19" s="353"/>
    </row>
    <row r="20" spans="1:12" ht="15" customHeight="1">
      <c r="A20" s="452"/>
      <c r="B20" s="238" t="s">
        <v>507</v>
      </c>
      <c r="C20" s="243" t="s">
        <v>94</v>
      </c>
      <c r="D20" s="244" t="s">
        <v>481</v>
      </c>
      <c r="E20" s="236">
        <v>170</v>
      </c>
      <c r="F20" s="236">
        <v>0</v>
      </c>
      <c r="G20" s="237"/>
      <c r="H20" s="241"/>
      <c r="I20" s="221" t="s">
        <v>502</v>
      </c>
    </row>
    <row r="21" spans="1:12" ht="15" customHeight="1">
      <c r="A21" s="452"/>
      <c r="B21" s="238" t="s">
        <v>508</v>
      </c>
      <c r="C21" s="243" t="s">
        <v>94</v>
      </c>
      <c r="D21" s="244" t="s">
        <v>488</v>
      </c>
      <c r="E21" s="236">
        <v>170</v>
      </c>
      <c r="F21" s="236">
        <v>0</v>
      </c>
      <c r="G21" s="237"/>
      <c r="H21" s="241"/>
      <c r="I21" s="221" t="s">
        <v>502</v>
      </c>
    </row>
    <row r="22" spans="1:12" ht="15" customHeight="1">
      <c r="A22" s="452"/>
      <c r="B22" s="238" t="s">
        <v>509</v>
      </c>
      <c r="C22" s="243" t="s">
        <v>92</v>
      </c>
      <c r="D22" s="244" t="s">
        <v>495</v>
      </c>
      <c r="E22" s="241"/>
      <c r="F22" s="241"/>
      <c r="G22" s="236">
        <v>55</v>
      </c>
      <c r="H22" s="236">
        <v>0</v>
      </c>
      <c r="I22" s="221"/>
    </row>
    <row r="23" spans="1:12" ht="15" customHeight="1">
      <c r="A23" s="452"/>
      <c r="B23" s="238" t="s">
        <v>510</v>
      </c>
      <c r="C23" s="243" t="s">
        <v>92</v>
      </c>
      <c r="D23" s="244" t="s">
        <v>499</v>
      </c>
      <c r="E23" s="241"/>
      <c r="F23" s="241"/>
      <c r="G23" s="236">
        <v>55</v>
      </c>
      <c r="H23" s="236">
        <v>0</v>
      </c>
      <c r="I23" s="221"/>
    </row>
    <row r="24" spans="1:12" ht="15" customHeight="1">
      <c r="A24" s="452"/>
      <c r="B24" s="238" t="s">
        <v>511</v>
      </c>
      <c r="C24" s="243" t="s">
        <v>93</v>
      </c>
      <c r="D24" s="244" t="s">
        <v>503</v>
      </c>
      <c r="E24" s="236">
        <v>205</v>
      </c>
      <c r="F24" s="245">
        <v>0</v>
      </c>
      <c r="G24" s="246"/>
      <c r="H24" s="326"/>
      <c r="I24" s="221" t="s">
        <v>512</v>
      </c>
    </row>
    <row r="25" spans="1:12" ht="15" customHeight="1">
      <c r="A25" s="452"/>
      <c r="B25" s="238" t="s">
        <v>513</v>
      </c>
      <c r="C25" s="243" t="s">
        <v>111</v>
      </c>
      <c r="D25" s="244" t="s">
        <v>503</v>
      </c>
      <c r="E25" s="236">
        <v>205</v>
      </c>
      <c r="F25" s="245">
        <v>0</v>
      </c>
      <c r="G25" s="246"/>
      <c r="H25" s="326"/>
      <c r="I25" s="221" t="s">
        <v>514</v>
      </c>
    </row>
    <row r="26" spans="1:12" ht="15" customHeight="1">
      <c r="A26" s="452"/>
      <c r="B26" s="238" t="s">
        <v>95</v>
      </c>
      <c r="C26" s="243" t="s">
        <v>96</v>
      </c>
      <c r="D26" s="244" t="s">
        <v>481</v>
      </c>
      <c r="E26" s="236">
        <v>220</v>
      </c>
      <c r="F26" s="236">
        <v>0</v>
      </c>
      <c r="G26" s="237"/>
      <c r="H26" s="241"/>
      <c r="I26" s="221"/>
    </row>
    <row r="27" spans="1:12" ht="15" customHeight="1">
      <c r="A27" s="452"/>
      <c r="B27" s="238" t="s">
        <v>97</v>
      </c>
      <c r="C27" s="247" t="s">
        <v>515</v>
      </c>
      <c r="D27" s="244" t="s">
        <v>495</v>
      </c>
      <c r="E27" s="237"/>
      <c r="F27" s="241"/>
      <c r="G27" s="236">
        <v>55</v>
      </c>
      <c r="H27" s="236">
        <v>0</v>
      </c>
      <c r="I27" s="221" t="s">
        <v>486</v>
      </c>
    </row>
    <row r="28" spans="1:12" ht="15" customHeight="1">
      <c r="A28" s="452"/>
      <c r="B28" s="238" t="s">
        <v>516</v>
      </c>
      <c r="C28" s="247" t="s">
        <v>515</v>
      </c>
      <c r="D28" s="244" t="s">
        <v>495</v>
      </c>
      <c r="E28" s="237"/>
      <c r="F28" s="241"/>
      <c r="G28" s="236">
        <v>55</v>
      </c>
      <c r="H28" s="236">
        <v>0</v>
      </c>
      <c r="I28" s="221"/>
    </row>
    <row r="29" spans="1:12" ht="15" customHeight="1">
      <c r="A29" s="452"/>
      <c r="B29" s="238" t="s">
        <v>100</v>
      </c>
      <c r="C29" s="247" t="s">
        <v>99</v>
      </c>
      <c r="D29" s="244" t="s">
        <v>495</v>
      </c>
      <c r="E29" s="237"/>
      <c r="F29" s="241"/>
      <c r="G29" s="236">
        <v>55</v>
      </c>
      <c r="H29" s="236">
        <v>0</v>
      </c>
      <c r="I29" s="221" t="s">
        <v>517</v>
      </c>
    </row>
    <row r="30" spans="1:12" ht="15" customHeight="1">
      <c r="A30" s="452"/>
      <c r="B30" s="238" t="s">
        <v>98</v>
      </c>
      <c r="C30" s="247" t="s">
        <v>99</v>
      </c>
      <c r="D30" s="244" t="s">
        <v>497</v>
      </c>
      <c r="E30" s="237"/>
      <c r="F30" s="241"/>
      <c r="G30" s="236">
        <v>55</v>
      </c>
      <c r="H30" s="236">
        <v>0</v>
      </c>
      <c r="I30" s="221" t="s">
        <v>518</v>
      </c>
    </row>
    <row r="31" spans="1:12" ht="15" customHeight="1">
      <c r="A31" s="452"/>
      <c r="B31" s="238" t="s">
        <v>101</v>
      </c>
      <c r="C31" s="247" t="s">
        <v>102</v>
      </c>
      <c r="D31" s="244" t="s">
        <v>483</v>
      </c>
      <c r="E31" s="237"/>
      <c r="F31" s="241"/>
      <c r="G31" s="236">
        <v>4</v>
      </c>
      <c r="H31" s="236">
        <v>0</v>
      </c>
      <c r="I31" s="221"/>
    </row>
    <row r="32" spans="1:12" ht="15" customHeight="1">
      <c r="A32" s="452"/>
      <c r="B32" s="238" t="s">
        <v>103</v>
      </c>
      <c r="C32" s="247" t="s">
        <v>102</v>
      </c>
      <c r="D32" s="244" t="s">
        <v>483</v>
      </c>
      <c r="E32" s="237"/>
      <c r="F32" s="241"/>
      <c r="G32" s="236">
        <v>3</v>
      </c>
      <c r="H32" s="236">
        <v>0</v>
      </c>
      <c r="I32" s="221"/>
    </row>
    <row r="33" spans="1:12" ht="15" customHeight="1">
      <c r="A33" s="452"/>
      <c r="B33" s="238" t="s">
        <v>519</v>
      </c>
      <c r="C33" s="243" t="s">
        <v>92</v>
      </c>
      <c r="D33" s="244" t="s">
        <v>483</v>
      </c>
      <c r="E33" s="237"/>
      <c r="F33" s="241"/>
      <c r="G33" s="236">
        <v>17</v>
      </c>
      <c r="H33" s="236">
        <v>0</v>
      </c>
      <c r="I33" s="221"/>
    </row>
    <row r="34" spans="1:12" ht="15" customHeight="1">
      <c r="A34" s="452"/>
      <c r="B34" s="238" t="s">
        <v>105</v>
      </c>
      <c r="C34" s="243" t="s">
        <v>92</v>
      </c>
      <c r="D34" s="244" t="s">
        <v>492</v>
      </c>
      <c r="E34" s="237"/>
      <c r="F34" s="241"/>
      <c r="G34" s="236">
        <v>11</v>
      </c>
      <c r="H34" s="236">
        <v>1</v>
      </c>
      <c r="I34" s="221"/>
    </row>
    <row r="35" spans="1:12" ht="15" customHeight="1">
      <c r="A35" s="452"/>
      <c r="B35" s="238" t="s">
        <v>106</v>
      </c>
      <c r="C35" s="243" t="s">
        <v>96</v>
      </c>
      <c r="D35" s="244" t="s">
        <v>492</v>
      </c>
      <c r="E35" s="237"/>
      <c r="F35" s="248"/>
      <c r="G35" s="249"/>
      <c r="H35" s="249"/>
      <c r="I35" s="221"/>
    </row>
    <row r="36" spans="1:12" ht="15" customHeight="1">
      <c r="A36" s="452"/>
      <c r="B36" s="238" t="s">
        <v>520</v>
      </c>
      <c r="C36" s="243" t="s">
        <v>92</v>
      </c>
      <c r="D36" s="244" t="s">
        <v>492</v>
      </c>
      <c r="E36" s="237"/>
      <c r="F36" s="248"/>
      <c r="G36" s="249">
        <v>55</v>
      </c>
      <c r="H36" s="249">
        <v>0</v>
      </c>
      <c r="I36" s="221"/>
    </row>
    <row r="37" spans="1:12" ht="15" customHeight="1">
      <c r="A37" s="452"/>
      <c r="B37" s="238" t="s">
        <v>521</v>
      </c>
      <c r="C37" s="243" t="s">
        <v>92</v>
      </c>
      <c r="D37" s="244" t="s">
        <v>492</v>
      </c>
      <c r="E37" s="237"/>
      <c r="F37" s="248"/>
      <c r="G37" s="249">
        <v>55</v>
      </c>
      <c r="H37" s="249">
        <v>0</v>
      </c>
      <c r="I37" s="221"/>
    </row>
    <row r="38" spans="1:12" ht="15" customHeight="1">
      <c r="A38" s="452"/>
      <c r="B38" s="238" t="s">
        <v>522</v>
      </c>
      <c r="C38" s="243" t="s">
        <v>92</v>
      </c>
      <c r="D38" s="244" t="s">
        <v>492</v>
      </c>
      <c r="E38" s="237"/>
      <c r="F38" s="248"/>
      <c r="G38" s="249">
        <v>55</v>
      </c>
      <c r="H38" s="249">
        <v>0</v>
      </c>
      <c r="I38" s="221"/>
    </row>
    <row r="39" spans="1:12" ht="15" customHeight="1">
      <c r="A39" s="452"/>
      <c r="B39" s="238" t="s">
        <v>523</v>
      </c>
      <c r="C39" s="243" t="s">
        <v>92</v>
      </c>
      <c r="D39" s="244" t="s">
        <v>492</v>
      </c>
      <c r="E39" s="237"/>
      <c r="F39" s="248"/>
      <c r="G39" s="249">
        <v>55</v>
      </c>
      <c r="H39" s="249">
        <v>0</v>
      </c>
      <c r="I39" s="221"/>
    </row>
    <row r="40" spans="1:12" ht="15" customHeight="1" thickBot="1">
      <c r="A40" s="453"/>
      <c r="B40" s="238" t="s">
        <v>524</v>
      </c>
      <c r="C40" s="243" t="s">
        <v>89</v>
      </c>
      <c r="D40" s="250" t="s">
        <v>492</v>
      </c>
      <c r="E40" s="251"/>
      <c r="F40" s="248"/>
      <c r="G40" s="236">
        <v>55</v>
      </c>
      <c r="H40" s="249">
        <v>0</v>
      </c>
      <c r="I40" s="221" t="s">
        <v>525</v>
      </c>
    </row>
    <row r="41" spans="1:12" ht="18" customHeight="1">
      <c r="A41" s="454" t="s">
        <v>526</v>
      </c>
      <c r="B41" s="252" t="s">
        <v>107</v>
      </c>
      <c r="C41" s="253" t="s">
        <v>527</v>
      </c>
      <c r="D41" s="254" t="s">
        <v>492</v>
      </c>
      <c r="E41" s="255"/>
      <c r="F41" s="256"/>
      <c r="G41" s="257">
        <v>129</v>
      </c>
      <c r="H41" s="257">
        <v>0</v>
      </c>
      <c r="I41" s="221"/>
    </row>
    <row r="42" spans="1:12" ht="18" customHeight="1">
      <c r="A42" s="455"/>
      <c r="B42" s="238" t="s">
        <v>91</v>
      </c>
      <c r="C42" s="239" t="s">
        <v>528</v>
      </c>
      <c r="D42" s="240" t="s">
        <v>492</v>
      </c>
      <c r="E42" s="237"/>
      <c r="F42" s="241"/>
      <c r="G42" s="236">
        <v>55</v>
      </c>
      <c r="H42" s="236">
        <v>0</v>
      </c>
      <c r="I42" s="221"/>
    </row>
    <row r="43" spans="1:12" ht="18" customHeight="1" thickBot="1">
      <c r="A43" s="455"/>
      <c r="B43" s="238" t="s">
        <v>108</v>
      </c>
      <c r="C43" s="243" t="s">
        <v>94</v>
      </c>
      <c r="D43" s="244" t="s">
        <v>481</v>
      </c>
      <c r="E43" s="236">
        <v>170</v>
      </c>
      <c r="F43" s="236">
        <v>0</v>
      </c>
      <c r="G43" s="237"/>
      <c r="H43" s="241"/>
      <c r="I43" s="221"/>
    </row>
    <row r="44" spans="1:12" ht="15" customHeight="1">
      <c r="A44" s="456" t="s">
        <v>529</v>
      </c>
      <c r="B44" s="252" t="s">
        <v>107</v>
      </c>
      <c r="C44" s="253" t="s">
        <v>530</v>
      </c>
      <c r="D44" s="254" t="s">
        <v>483</v>
      </c>
      <c r="E44" s="255"/>
      <c r="F44" s="256"/>
      <c r="G44" s="257">
        <v>57</v>
      </c>
      <c r="H44" s="257">
        <v>0</v>
      </c>
      <c r="I44" s="221"/>
    </row>
    <row r="45" spans="1:12" ht="15" customHeight="1">
      <c r="A45" s="457"/>
      <c r="B45" s="238" t="s">
        <v>91</v>
      </c>
      <c r="C45" s="239" t="s">
        <v>104</v>
      </c>
      <c r="D45" s="240" t="s">
        <v>483</v>
      </c>
      <c r="E45" s="237"/>
      <c r="F45" s="241"/>
      <c r="G45" s="236">
        <v>0.2</v>
      </c>
      <c r="H45" s="236">
        <v>0</v>
      </c>
      <c r="I45" s="221"/>
    </row>
    <row r="46" spans="1:12" ht="15" customHeight="1" thickBot="1">
      <c r="A46" s="457"/>
      <c r="B46" s="238" t="s">
        <v>489</v>
      </c>
      <c r="C46" s="239" t="s">
        <v>104</v>
      </c>
      <c r="D46" s="240" t="s">
        <v>483</v>
      </c>
      <c r="E46" s="237"/>
      <c r="F46" s="241"/>
      <c r="G46" s="236">
        <v>0.2</v>
      </c>
      <c r="H46" s="236">
        <v>0</v>
      </c>
      <c r="I46" s="221"/>
    </row>
    <row r="47" spans="1:12" ht="15" customHeight="1" thickBot="1">
      <c r="A47" s="457"/>
      <c r="B47" s="238" t="s">
        <v>109</v>
      </c>
      <c r="C47" s="243" t="s">
        <v>93</v>
      </c>
      <c r="D47" s="244" t="s">
        <v>505</v>
      </c>
      <c r="E47" s="236">
        <v>160</v>
      </c>
      <c r="F47" s="236">
        <v>0</v>
      </c>
      <c r="G47" s="237"/>
      <c r="H47" s="241"/>
      <c r="I47" s="221"/>
      <c r="J47" s="258" t="s">
        <v>531</v>
      </c>
      <c r="K47" s="259"/>
      <c r="L47" s="260"/>
    </row>
    <row r="48" spans="1:12" ht="15" customHeight="1">
      <c r="A48" s="457"/>
      <c r="B48" s="238" t="s">
        <v>110</v>
      </c>
      <c r="C48" s="243" t="s">
        <v>501</v>
      </c>
      <c r="D48" s="244" t="s">
        <v>481</v>
      </c>
      <c r="E48" s="236">
        <v>170</v>
      </c>
      <c r="F48" s="236">
        <v>0</v>
      </c>
      <c r="G48" s="237"/>
      <c r="H48" s="241"/>
      <c r="I48" s="221"/>
      <c r="J48" s="261" t="s">
        <v>532</v>
      </c>
      <c r="K48" s="262">
        <v>2.5</v>
      </c>
      <c r="L48" s="263" t="s">
        <v>533</v>
      </c>
    </row>
    <row r="49" spans="1:12" ht="15" customHeight="1" thickBot="1">
      <c r="A49" s="458"/>
      <c r="B49" s="264" t="s">
        <v>534</v>
      </c>
      <c r="C49" s="265" t="s">
        <v>111</v>
      </c>
      <c r="D49" s="266" t="s">
        <v>503</v>
      </c>
      <c r="E49" s="267">
        <v>160</v>
      </c>
      <c r="F49" s="267">
        <v>0</v>
      </c>
      <c r="G49" s="268"/>
      <c r="H49" s="327"/>
      <c r="I49" s="221" t="s">
        <v>514</v>
      </c>
      <c r="J49" s="269" t="s">
        <v>535</v>
      </c>
      <c r="K49" s="270">
        <v>5.2499999999999998E-2</v>
      </c>
      <c r="L49" s="271"/>
    </row>
    <row r="50" spans="1:12" ht="18" customHeight="1">
      <c r="A50" s="454" t="s">
        <v>536</v>
      </c>
      <c r="B50" s="252" t="s">
        <v>107</v>
      </c>
      <c r="C50" s="253" t="s">
        <v>527</v>
      </c>
      <c r="D50" s="254" t="s">
        <v>483</v>
      </c>
      <c r="E50" s="255"/>
      <c r="F50" s="256"/>
      <c r="G50" s="257">
        <v>60</v>
      </c>
      <c r="H50" s="257">
        <v>0</v>
      </c>
      <c r="I50" s="221"/>
      <c r="J50" s="272"/>
      <c r="K50" s="273"/>
      <c r="L50" s="274"/>
    </row>
    <row r="51" spans="1:12" ht="18" customHeight="1">
      <c r="A51" s="455"/>
      <c r="B51" s="238" t="s">
        <v>91</v>
      </c>
      <c r="C51" s="239" t="s">
        <v>528</v>
      </c>
      <c r="D51" s="240" t="s">
        <v>483</v>
      </c>
      <c r="E51" s="237"/>
      <c r="F51" s="241"/>
      <c r="G51" s="236">
        <v>10</v>
      </c>
      <c r="H51" s="236">
        <v>0</v>
      </c>
      <c r="I51" s="221"/>
      <c r="J51" s="269" t="s">
        <v>537</v>
      </c>
      <c r="K51" s="275">
        <v>2.5</v>
      </c>
      <c r="L51" s="271" t="s">
        <v>533</v>
      </c>
    </row>
    <row r="52" spans="1:12" ht="18" customHeight="1">
      <c r="A52" s="455"/>
      <c r="B52" s="276" t="s">
        <v>538</v>
      </c>
      <c r="C52" s="277" t="s">
        <v>539</v>
      </c>
      <c r="D52" s="278" t="s">
        <v>495</v>
      </c>
      <c r="E52" s="251"/>
      <c r="F52" s="248"/>
      <c r="G52" s="249">
        <v>14</v>
      </c>
      <c r="H52" s="249">
        <v>0</v>
      </c>
      <c r="I52" s="221"/>
      <c r="J52" s="269" t="s">
        <v>540</v>
      </c>
      <c r="K52" s="270">
        <v>5.2499999999999998E-2</v>
      </c>
      <c r="L52" s="271"/>
    </row>
    <row r="53" spans="1:12" ht="18" customHeight="1" thickBot="1">
      <c r="A53" s="459"/>
      <c r="B53" s="264" t="s">
        <v>108</v>
      </c>
      <c r="C53" s="279" t="s">
        <v>94</v>
      </c>
      <c r="D53" s="280" t="s">
        <v>481</v>
      </c>
      <c r="E53" s="267">
        <v>200</v>
      </c>
      <c r="F53" s="267">
        <v>0</v>
      </c>
      <c r="G53" s="268"/>
      <c r="H53" s="327"/>
      <c r="I53" s="221"/>
      <c r="J53" s="281"/>
      <c r="K53" s="226"/>
      <c r="L53" s="282"/>
    </row>
    <row r="54" spans="1:12" ht="24.75" customHeight="1">
      <c r="A54" s="328"/>
      <c r="B54" s="329"/>
      <c r="C54" s="330"/>
      <c r="D54" s="330"/>
      <c r="E54" s="331"/>
      <c r="F54" s="331"/>
      <c r="G54" s="331"/>
      <c r="H54" s="332" t="str">
        <f>[1]Dados_Obra!N2</f>
        <v xml:space="preserve">Tabela Referência: DER/PR de OUTUBRO/24  |  SINAPI de DEZEMBRO/2024 sem desoneração                        </v>
      </c>
      <c r="I54" s="221"/>
    </row>
    <row r="55" spans="1:12" ht="18" customHeight="1">
      <c r="A55" s="333" t="s">
        <v>541</v>
      </c>
      <c r="B55" s="334"/>
      <c r="C55" s="334"/>
      <c r="D55" s="334"/>
      <c r="E55" s="334"/>
      <c r="F55" s="334"/>
      <c r="G55" s="334"/>
      <c r="H55" s="335"/>
      <c r="I55" s="221"/>
    </row>
    <row r="56" spans="1:12">
      <c r="A56" s="336"/>
      <c r="B56" s="329"/>
      <c r="C56" s="329"/>
      <c r="D56" s="329"/>
      <c r="E56" s="329"/>
      <c r="F56" s="329"/>
      <c r="G56" s="329"/>
      <c r="H56" s="337"/>
      <c r="I56" s="221"/>
    </row>
    <row r="57" spans="1:12">
      <c r="A57" s="338" t="s">
        <v>85</v>
      </c>
      <c r="B57" s="339" t="s">
        <v>87</v>
      </c>
      <c r="C57" s="329"/>
      <c r="D57" s="329"/>
      <c r="E57" s="329"/>
      <c r="F57" s="329"/>
      <c r="G57" s="329"/>
      <c r="H57" s="337"/>
      <c r="I57" s="221"/>
    </row>
    <row r="58" spans="1:12">
      <c r="A58" s="340" t="s">
        <v>89</v>
      </c>
      <c r="B58" s="341" t="s">
        <v>542</v>
      </c>
      <c r="C58" s="329"/>
      <c r="D58" s="329"/>
      <c r="E58" s="329"/>
      <c r="F58" s="329"/>
      <c r="G58" s="329"/>
      <c r="H58" s="337"/>
      <c r="I58" s="221"/>
    </row>
    <row r="59" spans="1:12">
      <c r="A59" s="340" t="s">
        <v>92</v>
      </c>
      <c r="B59" s="329" t="s">
        <v>112</v>
      </c>
      <c r="C59" s="329"/>
      <c r="D59" s="329"/>
      <c r="E59" s="329"/>
      <c r="F59" s="329"/>
      <c r="G59" s="329"/>
      <c r="H59" s="337"/>
      <c r="I59" s="221"/>
    </row>
    <row r="60" spans="1:12">
      <c r="A60" s="340" t="s">
        <v>96</v>
      </c>
      <c r="B60" s="329" t="s">
        <v>113</v>
      </c>
      <c r="C60" s="329"/>
      <c r="D60" s="329"/>
      <c r="E60" s="447"/>
      <c r="F60" s="447"/>
      <c r="G60" s="447"/>
      <c r="H60" s="448"/>
      <c r="I60" s="221"/>
    </row>
    <row r="61" spans="1:12">
      <c r="A61" s="340" t="s">
        <v>93</v>
      </c>
      <c r="B61" s="329" t="s">
        <v>114</v>
      </c>
      <c r="C61" s="329"/>
      <c r="D61" s="329"/>
      <c r="E61" s="447"/>
      <c r="F61" s="447"/>
      <c r="G61" s="447"/>
      <c r="H61" s="448"/>
      <c r="I61" s="221"/>
    </row>
    <row r="62" spans="1:12">
      <c r="A62" s="340" t="s">
        <v>94</v>
      </c>
      <c r="B62" s="329" t="s">
        <v>543</v>
      </c>
      <c r="C62" s="329"/>
      <c r="D62" s="329"/>
      <c r="E62" s="449" t="s">
        <v>2</v>
      </c>
      <c r="F62" s="449"/>
      <c r="G62" s="449"/>
      <c r="H62" s="450"/>
      <c r="I62" s="221"/>
    </row>
    <row r="63" spans="1:12">
      <c r="A63" s="340" t="s">
        <v>111</v>
      </c>
      <c r="B63" s="329" t="s">
        <v>544</v>
      </c>
      <c r="C63" s="329"/>
      <c r="D63" s="329"/>
      <c r="E63" s="447" t="s">
        <v>334</v>
      </c>
      <c r="F63" s="447"/>
      <c r="G63" s="447"/>
      <c r="H63" s="448"/>
      <c r="I63" s="221"/>
    </row>
    <row r="64" spans="1:12">
      <c r="A64" s="342" t="s">
        <v>501</v>
      </c>
      <c r="B64" s="329" t="s">
        <v>545</v>
      </c>
      <c r="C64" s="329"/>
      <c r="D64" s="329"/>
      <c r="E64" s="447" t="s">
        <v>4</v>
      </c>
      <c r="F64" s="447"/>
      <c r="G64" s="447"/>
      <c r="H64" s="448"/>
      <c r="I64" s="221"/>
    </row>
    <row r="65" spans="1:8">
      <c r="A65" s="343"/>
      <c r="B65" s="344"/>
      <c r="C65" s="344"/>
      <c r="D65" s="344"/>
      <c r="E65" s="344"/>
      <c r="F65" s="344"/>
      <c r="G65" s="344"/>
      <c r="H65" s="345"/>
    </row>
    <row r="67" spans="1:8">
      <c r="B67" s="283" t="s">
        <v>546</v>
      </c>
    </row>
  </sheetData>
  <mergeCells count="9">
    <mergeCell ref="E61:H61"/>
    <mergeCell ref="E62:H62"/>
    <mergeCell ref="E63:H63"/>
    <mergeCell ref="E64:H64"/>
    <mergeCell ref="A7:A40"/>
    <mergeCell ref="A41:A43"/>
    <mergeCell ref="A44:A49"/>
    <mergeCell ref="A50:A53"/>
    <mergeCell ref="E60:H60"/>
  </mergeCells>
  <printOptions horizontalCentered="1" verticalCentered="1"/>
  <pageMargins left="0.31496062992125984" right="0.11811023622047245" top="0.78740157480314965" bottom="0.78740157480314965" header="0.51181102362204722" footer="0.31496062992125984"/>
  <pageSetup paperSize="9" scale="85" firstPageNumber="0" orientation="landscape" r:id="rId1"/>
  <headerFoot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6"/>
  <sheetViews>
    <sheetView showGridLines="0" zoomScale="80" zoomScaleNormal="80" workbookViewId="0">
      <selection activeCell="O79" sqref="O79"/>
    </sheetView>
  </sheetViews>
  <sheetFormatPr defaultRowHeight="15"/>
  <cols>
    <col min="1" max="1" width="44.28515625"/>
    <col min="2" max="2" width="7.28515625"/>
    <col min="3" max="3" width="37.28515625"/>
    <col min="4" max="4" width="5.42578125" style="42"/>
    <col min="5" max="5" width="14.5703125"/>
    <col min="6" max="6" width="8.28515625"/>
    <col min="7" max="11" width="0" hidden="1"/>
    <col min="12" max="256" width="8.28515625"/>
    <col min="257" max="257" width="44.28515625"/>
    <col min="258" max="258" width="7.28515625"/>
    <col min="259" max="259" width="37.28515625"/>
    <col min="260" max="260" width="5.42578125"/>
    <col min="261" max="261" width="14.5703125"/>
    <col min="262" max="262" width="8.28515625"/>
    <col min="263" max="267" width="0" hidden="1"/>
    <col min="268" max="512" width="8.28515625"/>
    <col min="513" max="513" width="44.28515625"/>
    <col min="514" max="514" width="7.28515625"/>
    <col min="515" max="515" width="37.28515625"/>
    <col min="516" max="516" width="5.42578125"/>
    <col min="517" max="517" width="14.5703125"/>
    <col min="518" max="518" width="8.28515625"/>
    <col min="519" max="523" width="0" hidden="1"/>
    <col min="524" max="768" width="8.28515625"/>
    <col min="769" max="769" width="44.28515625"/>
    <col min="770" max="770" width="7.28515625"/>
    <col min="771" max="771" width="37.28515625"/>
    <col min="772" max="772" width="5.42578125"/>
    <col min="773" max="773" width="14.5703125"/>
    <col min="774" max="774" width="8.28515625"/>
    <col min="775" max="779" width="0" hidden="1"/>
    <col min="780" max="1025" width="8.28515625"/>
  </cols>
  <sheetData>
    <row r="1" spans="1:11" ht="33" customHeight="1">
      <c r="A1" s="461" t="s">
        <v>115</v>
      </c>
      <c r="B1" s="462"/>
      <c r="C1" s="462"/>
      <c r="D1" s="462"/>
      <c r="E1" s="463"/>
    </row>
    <row r="2" spans="1:11" ht="21.75" customHeight="1">
      <c r="A2" s="464" t="s">
        <v>116</v>
      </c>
      <c r="B2" s="464" t="s">
        <v>117</v>
      </c>
      <c r="C2" s="464" t="s">
        <v>118</v>
      </c>
      <c r="D2" s="464" t="s">
        <v>117</v>
      </c>
      <c r="E2" s="80" t="s">
        <v>119</v>
      </c>
      <c r="G2" s="460" t="s">
        <v>120</v>
      </c>
      <c r="H2" s="460"/>
      <c r="I2" s="460"/>
      <c r="J2" s="460"/>
      <c r="K2" s="460"/>
    </row>
    <row r="3" spans="1:11" ht="12.75" customHeight="1">
      <c r="A3" s="464"/>
      <c r="B3" s="464"/>
      <c r="C3" s="464"/>
      <c r="D3" s="464"/>
      <c r="E3" s="81" t="s">
        <v>121</v>
      </c>
    </row>
    <row r="4" spans="1:11" ht="15" customHeight="1">
      <c r="A4" s="82" t="s">
        <v>122</v>
      </c>
      <c r="B4" s="43" t="s">
        <v>123</v>
      </c>
      <c r="C4" s="44" t="s">
        <v>124</v>
      </c>
      <c r="D4" s="44" t="s">
        <v>123</v>
      </c>
      <c r="E4" s="83">
        <v>4.4999999999999998E-2</v>
      </c>
    </row>
    <row r="5" spans="1:11" ht="4.5" customHeight="1">
      <c r="A5" s="84"/>
      <c r="B5" s="45"/>
      <c r="C5" s="46"/>
      <c r="D5" s="46"/>
      <c r="E5" s="85"/>
    </row>
    <row r="6" spans="1:11" ht="15" customHeight="1">
      <c r="A6" s="5" t="s">
        <v>125</v>
      </c>
      <c r="B6" s="47" t="s">
        <v>123</v>
      </c>
      <c r="C6" s="79" t="s">
        <v>124</v>
      </c>
      <c r="D6" s="79" t="s">
        <v>123</v>
      </c>
      <c r="E6" s="86">
        <v>5.7000000000000002E-2</v>
      </c>
    </row>
    <row r="7" spans="1:11" ht="4.5" customHeight="1">
      <c r="A7" s="84"/>
      <c r="B7" s="45"/>
      <c r="C7" s="46"/>
      <c r="D7" s="46"/>
      <c r="E7" s="85"/>
    </row>
    <row r="8" spans="1:11" ht="15" customHeight="1">
      <c r="A8" s="5" t="s">
        <v>126</v>
      </c>
      <c r="B8" s="47" t="s">
        <v>123</v>
      </c>
      <c r="C8" s="79" t="s">
        <v>127</v>
      </c>
      <c r="D8" s="79" t="s">
        <v>123</v>
      </c>
      <c r="E8" s="86">
        <v>5.8999999999999997E-2</v>
      </c>
    </row>
    <row r="9" spans="1:11" ht="4.5" customHeight="1">
      <c r="A9" s="84"/>
      <c r="B9" s="45"/>
      <c r="C9" s="46"/>
      <c r="D9" s="46"/>
      <c r="E9" s="85"/>
    </row>
    <row r="10" spans="1:11" ht="15" customHeight="1">
      <c r="A10" s="5" t="s">
        <v>128</v>
      </c>
      <c r="B10" s="47" t="s">
        <v>123</v>
      </c>
      <c r="C10" s="79" t="s">
        <v>129</v>
      </c>
      <c r="D10" s="79" t="s">
        <v>123</v>
      </c>
      <c r="E10" s="86">
        <v>0.06</v>
      </c>
    </row>
    <row r="11" spans="1:11" ht="4.5" customHeight="1">
      <c r="A11" s="84"/>
      <c r="B11" s="45"/>
      <c r="C11" s="46"/>
      <c r="D11" s="46"/>
      <c r="E11" s="85"/>
    </row>
    <row r="12" spans="1:11" ht="15" customHeight="1">
      <c r="A12" s="5" t="s">
        <v>130</v>
      </c>
      <c r="B12" s="47" t="s">
        <v>27</v>
      </c>
      <c r="C12" s="79" t="s">
        <v>131</v>
      </c>
      <c r="D12" s="79" t="s">
        <v>123</v>
      </c>
      <c r="E12" s="86">
        <v>5.0000000000000001E-4</v>
      </c>
    </row>
    <row r="13" spans="1:11" ht="4.5" customHeight="1">
      <c r="A13" s="84"/>
      <c r="B13" s="45"/>
      <c r="C13" s="46"/>
      <c r="D13" s="46"/>
      <c r="E13" s="85"/>
    </row>
    <row r="14" spans="1:11" ht="15" customHeight="1">
      <c r="A14" s="5" t="s">
        <v>132</v>
      </c>
      <c r="B14" s="47" t="s">
        <v>19</v>
      </c>
      <c r="C14" s="44" t="s">
        <v>124</v>
      </c>
      <c r="D14" s="44" t="s">
        <v>123</v>
      </c>
      <c r="E14" s="86">
        <v>3.5999999999999997E-2</v>
      </c>
    </row>
    <row r="15" spans="1:11" ht="4.5" customHeight="1">
      <c r="A15" s="84"/>
      <c r="B15" s="45"/>
      <c r="C15" s="46"/>
      <c r="D15" s="46"/>
      <c r="E15" s="85"/>
    </row>
    <row r="16" spans="1:11" ht="15" customHeight="1">
      <c r="A16" s="5" t="s">
        <v>133</v>
      </c>
      <c r="B16" s="47" t="s">
        <v>19</v>
      </c>
      <c r="C16" s="44" t="s">
        <v>124</v>
      </c>
      <c r="D16" s="44" t="s">
        <v>123</v>
      </c>
      <c r="E16" s="86">
        <v>3.1199999999999999E-2</v>
      </c>
    </row>
    <row r="17" spans="1:5" ht="4.5" customHeight="1">
      <c r="A17" s="84"/>
      <c r="B17" s="45"/>
      <c r="C17" s="46"/>
      <c r="D17" s="46"/>
      <c r="E17" s="85"/>
    </row>
    <row r="18" spans="1:5" ht="15" customHeight="1">
      <c r="A18" s="5" t="s">
        <v>134</v>
      </c>
      <c r="B18" s="47" t="s">
        <v>27</v>
      </c>
      <c r="C18" s="79" t="s">
        <v>135</v>
      </c>
      <c r="D18" s="79" t="s">
        <v>123</v>
      </c>
      <c r="E18" s="86">
        <v>1.1999999999999999E-3</v>
      </c>
    </row>
    <row r="19" spans="1:5" ht="4.5" customHeight="1">
      <c r="A19" s="84"/>
      <c r="B19" s="45"/>
      <c r="C19" s="46"/>
      <c r="D19" s="46"/>
      <c r="E19" s="85"/>
    </row>
    <row r="20" spans="1:5" ht="15" customHeight="1">
      <c r="A20" s="5" t="s">
        <v>136</v>
      </c>
      <c r="B20" s="47" t="s">
        <v>16</v>
      </c>
      <c r="C20" s="79" t="s">
        <v>131</v>
      </c>
      <c r="D20" s="79" t="s">
        <v>123</v>
      </c>
      <c r="E20" s="86">
        <v>0.125</v>
      </c>
    </row>
    <row r="21" spans="1:5" ht="4.5" customHeight="1">
      <c r="A21" s="84"/>
      <c r="B21" s="45"/>
      <c r="C21" s="46"/>
      <c r="D21" s="46"/>
      <c r="E21" s="85"/>
    </row>
    <row r="22" spans="1:5" ht="15" customHeight="1">
      <c r="A22" s="5" t="s">
        <v>136</v>
      </c>
      <c r="B22" s="47" t="s">
        <v>16</v>
      </c>
      <c r="C22" s="79" t="s">
        <v>124</v>
      </c>
      <c r="D22" s="79" t="s">
        <v>123</v>
      </c>
      <c r="E22" s="86">
        <v>0.1</v>
      </c>
    </row>
    <row r="23" spans="1:5" ht="4.5" customHeight="1">
      <c r="A23" s="84"/>
      <c r="B23" s="45"/>
      <c r="C23" s="46"/>
      <c r="D23" s="46"/>
      <c r="E23" s="85"/>
    </row>
    <row r="24" spans="1:5" ht="15" customHeight="1">
      <c r="A24" s="5" t="s">
        <v>137</v>
      </c>
      <c r="B24" s="47" t="s">
        <v>27</v>
      </c>
      <c r="C24" s="79" t="s">
        <v>138</v>
      </c>
      <c r="D24" s="79" t="s">
        <v>123</v>
      </c>
      <c r="E24" s="86">
        <v>5.0000000000000001E-4</v>
      </c>
    </row>
    <row r="25" spans="1:5" ht="4.5" customHeight="1">
      <c r="A25" s="84"/>
      <c r="B25" s="45"/>
      <c r="C25" s="46"/>
      <c r="D25" s="46"/>
      <c r="E25" s="85"/>
    </row>
    <row r="26" spans="1:5" ht="15" customHeight="1">
      <c r="A26" s="5" t="s">
        <v>139</v>
      </c>
      <c r="B26" s="47" t="s">
        <v>27</v>
      </c>
      <c r="C26" s="79" t="s">
        <v>140</v>
      </c>
      <c r="D26" s="79" t="s">
        <v>123</v>
      </c>
      <c r="E26" s="86">
        <v>6.9999999999999999E-4</v>
      </c>
    </row>
    <row r="27" spans="1:5" ht="4.5" customHeight="1">
      <c r="A27" s="84"/>
      <c r="B27" s="45"/>
      <c r="C27" s="46"/>
      <c r="D27" s="46"/>
      <c r="E27" s="85"/>
    </row>
    <row r="28" spans="1:5" ht="15" customHeight="1">
      <c r="A28" s="5" t="s">
        <v>141</v>
      </c>
      <c r="B28" s="47" t="s">
        <v>27</v>
      </c>
      <c r="C28" s="79" t="s">
        <v>138</v>
      </c>
      <c r="D28" s="79" t="s">
        <v>123</v>
      </c>
      <c r="E28" s="86">
        <v>1E-3</v>
      </c>
    </row>
    <row r="29" spans="1:5" ht="4.5" customHeight="1">
      <c r="A29" s="84"/>
      <c r="B29" s="45"/>
      <c r="C29" s="46"/>
      <c r="D29" s="46"/>
      <c r="E29" s="85"/>
    </row>
    <row r="30" spans="1:5" ht="15" customHeight="1">
      <c r="A30" s="5" t="s">
        <v>142</v>
      </c>
      <c r="B30" s="47" t="s">
        <v>16</v>
      </c>
      <c r="C30" s="79" t="s">
        <v>143</v>
      </c>
      <c r="D30" s="79" t="s">
        <v>123</v>
      </c>
      <c r="E30" s="86">
        <v>0.2</v>
      </c>
    </row>
    <row r="31" spans="1:5" ht="4.5" customHeight="1">
      <c r="A31" s="84"/>
      <c r="B31" s="45"/>
      <c r="C31" s="46"/>
      <c r="D31" s="46"/>
      <c r="E31" s="85"/>
    </row>
    <row r="32" spans="1:5" ht="15" customHeight="1">
      <c r="A32" s="5" t="s">
        <v>144</v>
      </c>
      <c r="B32" s="47" t="s">
        <v>16</v>
      </c>
      <c r="C32" s="79" t="s">
        <v>143</v>
      </c>
      <c r="D32" s="79" t="s">
        <v>123</v>
      </c>
      <c r="E32" s="86">
        <v>0.08</v>
      </c>
    </row>
    <row r="33" spans="1:5" ht="4.5" customHeight="1">
      <c r="A33" s="84"/>
      <c r="B33" s="45"/>
      <c r="C33" s="46"/>
      <c r="D33" s="46"/>
      <c r="E33" s="85"/>
    </row>
    <row r="34" spans="1:5" ht="15" customHeight="1">
      <c r="A34" s="5" t="s">
        <v>145</v>
      </c>
      <c r="B34" s="47" t="s">
        <v>16</v>
      </c>
      <c r="C34" s="79" t="s">
        <v>143</v>
      </c>
      <c r="D34" s="79" t="s">
        <v>123</v>
      </c>
      <c r="E34" s="86">
        <v>0.11</v>
      </c>
    </row>
    <row r="35" spans="1:5" ht="4.5" customHeight="1">
      <c r="A35" s="84"/>
      <c r="B35" s="45"/>
      <c r="C35" s="46"/>
      <c r="D35" s="46"/>
      <c r="E35" s="85"/>
    </row>
    <row r="36" spans="1:5" ht="15" customHeight="1">
      <c r="A36" s="5" t="s">
        <v>146</v>
      </c>
      <c r="B36" s="47" t="s">
        <v>123</v>
      </c>
      <c r="C36" s="79" t="s">
        <v>124</v>
      </c>
      <c r="D36" s="79" t="s">
        <v>123</v>
      </c>
      <c r="E36" s="86">
        <v>0.04</v>
      </c>
    </row>
    <row r="37" spans="1:5" ht="4.5" customHeight="1">
      <c r="A37" s="84"/>
      <c r="B37" s="45"/>
      <c r="C37" s="46"/>
      <c r="D37" s="46"/>
      <c r="E37" s="85"/>
    </row>
    <row r="38" spans="1:5" ht="15" customHeight="1">
      <c r="A38" s="5" t="s">
        <v>147</v>
      </c>
      <c r="B38" s="47" t="s">
        <v>123</v>
      </c>
      <c r="C38" s="79" t="s">
        <v>124</v>
      </c>
      <c r="D38" s="79" t="s">
        <v>123</v>
      </c>
      <c r="E38" s="86">
        <v>0.06</v>
      </c>
    </row>
    <row r="39" spans="1:5" ht="4.5" customHeight="1">
      <c r="A39" s="84"/>
      <c r="B39" s="45"/>
      <c r="C39" s="46"/>
      <c r="D39" s="46"/>
      <c r="E39" s="85"/>
    </row>
    <row r="40" spans="1:5" ht="15" customHeight="1">
      <c r="A40" s="5" t="s">
        <v>148</v>
      </c>
      <c r="B40" s="47" t="s">
        <v>123</v>
      </c>
      <c r="C40" s="79" t="s">
        <v>124</v>
      </c>
      <c r="D40" s="79" t="s">
        <v>123</v>
      </c>
      <c r="E40" s="86">
        <v>5.7000000000000002E-2</v>
      </c>
    </row>
    <row r="41" spans="1:5" ht="4.5" customHeight="1">
      <c r="A41" s="84"/>
      <c r="B41" s="45"/>
      <c r="C41" s="46"/>
      <c r="D41" s="46"/>
      <c r="E41" s="85"/>
    </row>
    <row r="42" spans="1:5" ht="15" customHeight="1">
      <c r="A42" s="5" t="s">
        <v>149</v>
      </c>
      <c r="B42" s="47" t="s">
        <v>150</v>
      </c>
      <c r="C42" s="79" t="s">
        <v>138</v>
      </c>
      <c r="D42" s="79" t="s">
        <v>123</v>
      </c>
      <c r="E42" s="86">
        <v>1E-3</v>
      </c>
    </row>
    <row r="43" spans="1:5" ht="4.5" customHeight="1">
      <c r="A43" s="84"/>
      <c r="B43" s="45"/>
      <c r="C43" s="46"/>
      <c r="D43" s="46"/>
      <c r="E43" s="85"/>
    </row>
    <row r="44" spans="1:5" ht="15" customHeight="1">
      <c r="A44" s="5" t="s">
        <v>149</v>
      </c>
      <c r="B44" s="47" t="s">
        <v>150</v>
      </c>
      <c r="C44" s="79" t="s">
        <v>138</v>
      </c>
      <c r="D44" s="79" t="s">
        <v>123</v>
      </c>
      <c r="E44" s="86">
        <v>1E-3</v>
      </c>
    </row>
    <row r="45" spans="1:5" ht="4.5" customHeight="1">
      <c r="A45" s="84"/>
      <c r="B45" s="45"/>
      <c r="C45" s="46"/>
      <c r="D45" s="46"/>
      <c r="E45" s="85"/>
    </row>
    <row r="46" spans="1:5" ht="15" customHeight="1">
      <c r="A46" s="5" t="s">
        <v>151</v>
      </c>
      <c r="B46" s="47" t="s">
        <v>27</v>
      </c>
      <c r="C46" s="79" t="s">
        <v>131</v>
      </c>
      <c r="D46" s="79" t="s">
        <v>123</v>
      </c>
      <c r="E46" s="86">
        <v>1.5E-3</v>
      </c>
    </row>
    <row r="47" spans="1:5" ht="4.5" customHeight="1">
      <c r="A47" s="84"/>
      <c r="B47" s="45"/>
      <c r="C47" s="46"/>
      <c r="D47" s="46"/>
      <c r="E47" s="85"/>
    </row>
    <row r="48" spans="1:5" ht="15" customHeight="1">
      <c r="A48" s="5" t="s">
        <v>152</v>
      </c>
      <c r="B48" s="47" t="s">
        <v>27</v>
      </c>
      <c r="C48" s="79" t="s">
        <v>131</v>
      </c>
      <c r="D48" s="79" t="s">
        <v>123</v>
      </c>
      <c r="E48" s="86">
        <v>3.5000000000000001E-3</v>
      </c>
    </row>
    <row r="49" spans="1:5" ht="4.5" customHeight="1">
      <c r="A49" s="84"/>
      <c r="B49" s="45"/>
      <c r="C49" s="46"/>
      <c r="D49" s="46"/>
      <c r="E49" s="85"/>
    </row>
    <row r="50" spans="1:5" ht="15" customHeight="1">
      <c r="A50" s="5" t="s">
        <v>153</v>
      </c>
      <c r="B50" s="47" t="s">
        <v>27</v>
      </c>
      <c r="C50" s="79" t="s">
        <v>131</v>
      </c>
      <c r="D50" s="79" t="s">
        <v>123</v>
      </c>
      <c r="E50" s="86">
        <v>4.0000000000000001E-3</v>
      </c>
    </row>
    <row r="51" spans="1:5" ht="4.5" customHeight="1">
      <c r="A51" s="84"/>
      <c r="B51" s="45"/>
      <c r="C51" s="46"/>
      <c r="D51" s="46"/>
      <c r="E51" s="85"/>
    </row>
    <row r="52" spans="1:5" ht="15" customHeight="1">
      <c r="A52" s="5" t="s">
        <v>154</v>
      </c>
      <c r="B52" s="47" t="s">
        <v>27</v>
      </c>
      <c r="C52" s="79" t="s">
        <v>155</v>
      </c>
      <c r="D52" s="79" t="s">
        <v>123</v>
      </c>
      <c r="E52" s="86">
        <v>1.6999999999999999E-3</v>
      </c>
    </row>
    <row r="53" spans="1:5" ht="4.5" customHeight="1">
      <c r="A53" s="84"/>
      <c r="B53" s="45"/>
      <c r="C53" s="46"/>
      <c r="D53" s="46"/>
      <c r="E53" s="85"/>
    </row>
    <row r="54" spans="1:5" ht="15" customHeight="1">
      <c r="A54" s="5" t="s">
        <v>156</v>
      </c>
      <c r="B54" s="47" t="s">
        <v>27</v>
      </c>
      <c r="C54" s="79" t="s">
        <v>155</v>
      </c>
      <c r="D54" s="79" t="s">
        <v>123</v>
      </c>
      <c r="E54" s="86">
        <v>1.6000000000000001E-3</v>
      </c>
    </row>
    <row r="55" spans="1:5" ht="4.5" customHeight="1">
      <c r="A55" s="84"/>
      <c r="B55" s="45"/>
      <c r="C55" s="46"/>
      <c r="D55" s="46"/>
      <c r="E55" s="85"/>
    </row>
    <row r="56" spans="1:5" ht="15" customHeight="1">
      <c r="A56" s="5" t="s">
        <v>157</v>
      </c>
      <c r="B56" s="47" t="s">
        <v>27</v>
      </c>
      <c r="C56" s="79" t="s">
        <v>158</v>
      </c>
      <c r="D56" s="79" t="s">
        <v>123</v>
      </c>
      <c r="E56" s="5">
        <v>1.4E-3</v>
      </c>
    </row>
    <row r="57" spans="1:5" ht="4.5" customHeight="1">
      <c r="A57" s="84"/>
      <c r="B57" s="45"/>
      <c r="C57" s="46"/>
      <c r="D57" s="46"/>
      <c r="E57" s="84"/>
    </row>
    <row r="58" spans="1:5" ht="15" customHeight="1">
      <c r="A58" s="5" t="s">
        <v>159</v>
      </c>
      <c r="B58" s="47" t="s">
        <v>27</v>
      </c>
      <c r="C58" s="79" t="s">
        <v>158</v>
      </c>
      <c r="D58" s="79" t="s">
        <v>123</v>
      </c>
      <c r="E58" s="86">
        <v>2E-3</v>
      </c>
    </row>
    <row r="59" spans="1:5" ht="4.5" customHeight="1">
      <c r="A59" s="84"/>
      <c r="B59" s="45"/>
      <c r="C59" s="46"/>
      <c r="D59" s="46"/>
      <c r="E59" s="84"/>
    </row>
    <row r="60" spans="1:5" ht="15" customHeight="1">
      <c r="A60" s="5" t="s">
        <v>160</v>
      </c>
      <c r="B60" s="47" t="s">
        <v>27</v>
      </c>
      <c r="C60" s="79" t="s">
        <v>158</v>
      </c>
      <c r="D60" s="79" t="s">
        <v>123</v>
      </c>
      <c r="E60" s="5">
        <v>2.7000000000000001E-3</v>
      </c>
    </row>
    <row r="61" spans="1:5" hidden="1">
      <c r="A61" s="5" t="s">
        <v>161</v>
      </c>
      <c r="B61" s="48"/>
      <c r="C61" s="79" t="s">
        <v>124</v>
      </c>
      <c r="D61" s="79" t="s">
        <v>16</v>
      </c>
      <c r="E61" s="5">
        <v>0.1396</v>
      </c>
    </row>
    <row r="62" spans="1:5" ht="4.5" hidden="1" customHeight="1">
      <c r="A62" s="87"/>
      <c r="B62" s="49"/>
      <c r="C62" s="50"/>
      <c r="D62" s="50"/>
      <c r="E62" s="87"/>
    </row>
    <row r="63" spans="1:5" ht="0.75" customHeight="1" thickBot="1">
      <c r="A63" s="88" t="s">
        <v>162</v>
      </c>
      <c r="B63" s="51"/>
      <c r="C63" s="52" t="s">
        <v>124</v>
      </c>
      <c r="D63" s="52" t="s">
        <v>16</v>
      </c>
      <c r="E63" s="88">
        <v>0.1396</v>
      </c>
    </row>
    <row r="64" spans="1:5" ht="0.75" customHeight="1">
      <c r="A64" s="4"/>
      <c r="C64" s="42"/>
      <c r="E64" s="25"/>
    </row>
    <row r="65" spans="1:5" ht="0.75" customHeight="1">
      <c r="A65" s="4"/>
      <c r="C65" s="42"/>
      <c r="E65" s="25"/>
    </row>
    <row r="66" spans="1:5" ht="0.75" customHeight="1">
      <c r="A66" s="4"/>
      <c r="C66" s="42"/>
      <c r="E66" s="25"/>
    </row>
    <row r="67" spans="1:5" ht="0.75" customHeight="1">
      <c r="A67" s="4"/>
      <c r="C67" s="42"/>
      <c r="E67" s="25"/>
    </row>
    <row r="68" spans="1:5" ht="0.75" customHeight="1">
      <c r="A68" s="4"/>
      <c r="C68" s="42"/>
      <c r="E68" s="25"/>
    </row>
    <row r="69" spans="1:5" ht="0.75" customHeight="1">
      <c r="A69" s="4"/>
      <c r="C69" s="42"/>
      <c r="E69" s="25"/>
    </row>
    <row r="70" spans="1:5" ht="0.75" customHeight="1">
      <c r="A70" s="4"/>
      <c r="C70" s="42"/>
      <c r="E70" s="25"/>
    </row>
    <row r="71" spans="1:5" ht="0.75" customHeight="1">
      <c r="A71" s="4"/>
      <c r="C71" s="42"/>
      <c r="E71" s="25"/>
    </row>
    <row r="72" spans="1:5" ht="34.5" customHeight="1">
      <c r="A72" s="4"/>
      <c r="E72" s="25"/>
    </row>
    <row r="73" spans="1:5">
      <c r="A73" s="4"/>
      <c r="E73" s="25"/>
    </row>
    <row r="74" spans="1:5">
      <c r="A74" s="4"/>
      <c r="C74" s="89" t="s">
        <v>333</v>
      </c>
      <c r="E74" s="25"/>
    </row>
    <row r="75" spans="1:5">
      <c r="A75" s="4"/>
      <c r="C75" s="89" t="s">
        <v>334</v>
      </c>
      <c r="E75" s="25"/>
    </row>
    <row r="76" spans="1:5">
      <c r="A76" s="26"/>
      <c r="B76" s="28"/>
      <c r="C76" s="90" t="s">
        <v>335</v>
      </c>
      <c r="D76" s="91"/>
      <c r="E76" s="29"/>
    </row>
  </sheetData>
  <mergeCells count="6">
    <mergeCell ref="G2:K2"/>
    <mergeCell ref="A1:E1"/>
    <mergeCell ref="A2:A3"/>
    <mergeCell ref="B2:B3"/>
    <mergeCell ref="C2:C3"/>
    <mergeCell ref="D2:D3"/>
  </mergeCells>
  <printOptions horizontalCentered="1"/>
  <pageMargins left="0.11811023622047245" right="0.11811023622047245" top="0.78740157480314965" bottom="0.78740157480314965" header="0.51181102362204722" footer="0.51181102362204722"/>
  <pageSetup paperSize="9" scale="80" firstPageNumber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221"/>
  <sheetViews>
    <sheetView workbookViewId="0">
      <selection activeCell="U107" sqref="U107"/>
    </sheetView>
  </sheetViews>
  <sheetFormatPr defaultRowHeight="15"/>
  <cols>
    <col min="1" max="1" width="4.7109375" bestFit="1" customWidth="1"/>
    <col min="2" max="2" width="0.5703125" bestFit="1" customWidth="1"/>
    <col min="3" max="3" width="1.140625" bestFit="1" customWidth="1"/>
    <col min="4" max="4" width="3.7109375" customWidth="1"/>
    <col min="5" max="5" width="1.7109375" bestFit="1" customWidth="1"/>
    <col min="6" max="8" width="1" bestFit="1" customWidth="1"/>
    <col min="9" max="9" width="1.85546875" bestFit="1" customWidth="1"/>
    <col min="10" max="10" width="26.7109375" customWidth="1"/>
    <col min="11" max="11" width="1.5703125" customWidth="1"/>
    <col min="12" max="12" width="1.42578125" customWidth="1"/>
    <col min="13" max="13" width="2.42578125" hidden="1" customWidth="1"/>
    <col min="14" max="14" width="0.85546875" hidden="1" customWidth="1"/>
    <col min="15" max="15" width="4.7109375" bestFit="1" customWidth="1"/>
    <col min="16" max="16" width="8.85546875" customWidth="1"/>
    <col min="17" max="17" width="4" hidden="1" customWidth="1"/>
    <col min="18" max="18" width="0.140625" hidden="1" customWidth="1"/>
    <col min="19" max="19" width="4.85546875" hidden="1" customWidth="1"/>
    <col min="20" max="20" width="7.85546875" hidden="1" customWidth="1"/>
    <col min="21" max="21" width="0.42578125" bestFit="1" customWidth="1"/>
    <col min="22" max="23" width="0.5703125" bestFit="1" customWidth="1"/>
    <col min="24" max="24" width="1.85546875" customWidth="1"/>
    <col min="25" max="25" width="3" customWidth="1"/>
    <col min="26" max="26" width="0.28515625" bestFit="1" customWidth="1"/>
    <col min="27" max="27" width="2" bestFit="1" customWidth="1"/>
    <col min="28" max="28" width="1" bestFit="1" customWidth="1"/>
    <col min="29" max="29" width="0.42578125" bestFit="1" customWidth="1"/>
    <col min="30" max="30" width="1" bestFit="1" customWidth="1"/>
    <col min="31" max="31" width="1.5703125" customWidth="1"/>
    <col min="32" max="32" width="1" bestFit="1" customWidth="1"/>
    <col min="33" max="33" width="12.7109375" customWidth="1"/>
    <col min="256" max="256" width="4.7109375" bestFit="1" customWidth="1"/>
    <col min="257" max="257" width="0.5703125" bestFit="1" customWidth="1"/>
    <col min="258" max="259" width="1.140625" bestFit="1" customWidth="1"/>
    <col min="260" max="260" width="1.7109375" bestFit="1" customWidth="1"/>
    <col min="261" max="263" width="1" bestFit="1" customWidth="1"/>
    <col min="264" max="264" width="1.85546875" bestFit="1" customWidth="1"/>
    <col min="265" max="265" width="19.140625" bestFit="1" customWidth="1"/>
    <col min="266" max="266" width="4.28515625" bestFit="1" customWidth="1"/>
    <col min="267" max="267" width="1" bestFit="1" customWidth="1"/>
    <col min="268" max="268" width="2.42578125" bestFit="1" customWidth="1"/>
    <col min="269" max="269" width="0.85546875" bestFit="1" customWidth="1"/>
    <col min="270" max="270" width="4.7109375" bestFit="1" customWidth="1"/>
    <col min="271" max="271" width="0.42578125" bestFit="1" customWidth="1"/>
    <col min="272" max="272" width="9.28515625" bestFit="1" customWidth="1"/>
    <col min="273" max="273" width="1" bestFit="1" customWidth="1"/>
    <col min="274" max="274" width="0.140625" bestFit="1" customWidth="1"/>
    <col min="275" max="275" width="1.140625" bestFit="1" customWidth="1"/>
    <col min="276" max="276" width="6.5703125" bestFit="1" customWidth="1"/>
    <col min="277" max="277" width="0.42578125" bestFit="1" customWidth="1"/>
    <col min="278" max="279" width="0.5703125" bestFit="1" customWidth="1"/>
    <col min="280" max="280" width="3.5703125" bestFit="1" customWidth="1"/>
    <col min="281" max="281" width="4.7109375" bestFit="1" customWidth="1"/>
    <col min="282" max="282" width="0.28515625" bestFit="1" customWidth="1"/>
    <col min="283" max="283" width="2" bestFit="1" customWidth="1"/>
    <col min="284" max="284" width="1" bestFit="1" customWidth="1"/>
    <col min="285" max="285" width="0.42578125" bestFit="1" customWidth="1"/>
    <col min="286" max="286" width="1" bestFit="1" customWidth="1"/>
    <col min="287" max="287" width="4.7109375" bestFit="1" customWidth="1"/>
    <col min="288" max="288" width="1" bestFit="1" customWidth="1"/>
    <col min="289" max="289" width="8.42578125" bestFit="1" customWidth="1"/>
    <col min="512" max="512" width="4.7109375" bestFit="1" customWidth="1"/>
    <col min="513" max="513" width="0.5703125" bestFit="1" customWidth="1"/>
    <col min="514" max="515" width="1.140625" bestFit="1" customWidth="1"/>
    <col min="516" max="516" width="1.7109375" bestFit="1" customWidth="1"/>
    <col min="517" max="519" width="1" bestFit="1" customWidth="1"/>
    <col min="520" max="520" width="1.85546875" bestFit="1" customWidth="1"/>
    <col min="521" max="521" width="19.140625" bestFit="1" customWidth="1"/>
    <col min="522" max="522" width="4.28515625" bestFit="1" customWidth="1"/>
    <col min="523" max="523" width="1" bestFit="1" customWidth="1"/>
    <col min="524" max="524" width="2.42578125" bestFit="1" customWidth="1"/>
    <col min="525" max="525" width="0.85546875" bestFit="1" customWidth="1"/>
    <col min="526" max="526" width="4.7109375" bestFit="1" customWidth="1"/>
    <col min="527" max="527" width="0.42578125" bestFit="1" customWidth="1"/>
    <col min="528" max="528" width="9.28515625" bestFit="1" customWidth="1"/>
    <col min="529" max="529" width="1" bestFit="1" customWidth="1"/>
    <col min="530" max="530" width="0.140625" bestFit="1" customWidth="1"/>
    <col min="531" max="531" width="1.140625" bestFit="1" customWidth="1"/>
    <col min="532" max="532" width="6.5703125" bestFit="1" customWidth="1"/>
    <col min="533" max="533" width="0.42578125" bestFit="1" customWidth="1"/>
    <col min="534" max="535" width="0.5703125" bestFit="1" customWidth="1"/>
    <col min="536" max="536" width="3.5703125" bestFit="1" customWidth="1"/>
    <col min="537" max="537" width="4.7109375" bestFit="1" customWidth="1"/>
    <col min="538" max="538" width="0.28515625" bestFit="1" customWidth="1"/>
    <col min="539" max="539" width="2" bestFit="1" customWidth="1"/>
    <col min="540" max="540" width="1" bestFit="1" customWidth="1"/>
    <col min="541" max="541" width="0.42578125" bestFit="1" customWidth="1"/>
    <col min="542" max="542" width="1" bestFit="1" customWidth="1"/>
    <col min="543" max="543" width="4.7109375" bestFit="1" customWidth="1"/>
    <col min="544" max="544" width="1" bestFit="1" customWidth="1"/>
    <col min="545" max="545" width="8.42578125" bestFit="1" customWidth="1"/>
    <col min="768" max="768" width="4.7109375" bestFit="1" customWidth="1"/>
    <col min="769" max="769" width="0.5703125" bestFit="1" customWidth="1"/>
    <col min="770" max="771" width="1.140625" bestFit="1" customWidth="1"/>
    <col min="772" max="772" width="1.7109375" bestFit="1" customWidth="1"/>
    <col min="773" max="775" width="1" bestFit="1" customWidth="1"/>
    <col min="776" max="776" width="1.85546875" bestFit="1" customWidth="1"/>
    <col min="777" max="777" width="19.140625" bestFit="1" customWidth="1"/>
    <col min="778" max="778" width="4.28515625" bestFit="1" customWidth="1"/>
    <col min="779" max="779" width="1" bestFit="1" customWidth="1"/>
    <col min="780" max="780" width="2.42578125" bestFit="1" customWidth="1"/>
    <col min="781" max="781" width="0.85546875" bestFit="1" customWidth="1"/>
    <col min="782" max="782" width="4.7109375" bestFit="1" customWidth="1"/>
    <col min="783" max="783" width="0.42578125" bestFit="1" customWidth="1"/>
    <col min="784" max="784" width="9.28515625" bestFit="1" customWidth="1"/>
    <col min="785" max="785" width="1" bestFit="1" customWidth="1"/>
    <col min="786" max="786" width="0.140625" bestFit="1" customWidth="1"/>
    <col min="787" max="787" width="1.140625" bestFit="1" customWidth="1"/>
    <col min="788" max="788" width="6.5703125" bestFit="1" customWidth="1"/>
    <col min="789" max="789" width="0.42578125" bestFit="1" customWidth="1"/>
    <col min="790" max="791" width="0.5703125" bestFit="1" customWidth="1"/>
    <col min="792" max="792" width="3.5703125" bestFit="1" customWidth="1"/>
    <col min="793" max="793" width="4.7109375" bestFit="1" customWidth="1"/>
    <col min="794" max="794" width="0.28515625" bestFit="1" customWidth="1"/>
    <col min="795" max="795" width="2" bestFit="1" customWidth="1"/>
    <col min="796" max="796" width="1" bestFit="1" customWidth="1"/>
    <col min="797" max="797" width="0.42578125" bestFit="1" customWidth="1"/>
    <col min="798" max="798" width="1" bestFit="1" customWidth="1"/>
    <col min="799" max="799" width="4.7109375" bestFit="1" customWidth="1"/>
    <col min="800" max="800" width="1" bestFit="1" customWidth="1"/>
    <col min="801" max="801" width="8.42578125" bestFit="1" customWidth="1"/>
    <col min="1024" max="1024" width="4.7109375" bestFit="1" customWidth="1"/>
    <col min="1025" max="1025" width="0.5703125" bestFit="1" customWidth="1"/>
    <col min="1026" max="1027" width="1.140625" bestFit="1" customWidth="1"/>
    <col min="1028" max="1028" width="1.7109375" bestFit="1" customWidth="1"/>
    <col min="1029" max="1031" width="1" bestFit="1" customWidth="1"/>
    <col min="1032" max="1032" width="1.85546875" bestFit="1" customWidth="1"/>
    <col min="1033" max="1033" width="19.140625" bestFit="1" customWidth="1"/>
    <col min="1034" max="1034" width="4.28515625" bestFit="1" customWidth="1"/>
    <col min="1035" max="1035" width="1" bestFit="1" customWidth="1"/>
    <col min="1036" max="1036" width="2.42578125" bestFit="1" customWidth="1"/>
    <col min="1037" max="1037" width="0.85546875" bestFit="1" customWidth="1"/>
    <col min="1038" max="1038" width="4.7109375" bestFit="1" customWidth="1"/>
    <col min="1039" max="1039" width="0.42578125" bestFit="1" customWidth="1"/>
    <col min="1040" max="1040" width="9.28515625" bestFit="1" customWidth="1"/>
    <col min="1041" max="1041" width="1" bestFit="1" customWidth="1"/>
    <col min="1042" max="1042" width="0.140625" bestFit="1" customWidth="1"/>
    <col min="1043" max="1043" width="1.140625" bestFit="1" customWidth="1"/>
    <col min="1044" max="1044" width="6.5703125" bestFit="1" customWidth="1"/>
    <col min="1045" max="1045" width="0.42578125" bestFit="1" customWidth="1"/>
    <col min="1046" max="1047" width="0.5703125" bestFit="1" customWidth="1"/>
    <col min="1048" max="1048" width="3.5703125" bestFit="1" customWidth="1"/>
    <col min="1049" max="1049" width="4.7109375" bestFit="1" customWidth="1"/>
    <col min="1050" max="1050" width="0.28515625" bestFit="1" customWidth="1"/>
    <col min="1051" max="1051" width="2" bestFit="1" customWidth="1"/>
    <col min="1052" max="1052" width="1" bestFit="1" customWidth="1"/>
    <col min="1053" max="1053" width="0.42578125" bestFit="1" customWidth="1"/>
    <col min="1054" max="1054" width="1" bestFit="1" customWidth="1"/>
    <col min="1055" max="1055" width="4.7109375" bestFit="1" customWidth="1"/>
    <col min="1056" max="1056" width="1" bestFit="1" customWidth="1"/>
    <col min="1057" max="1057" width="8.42578125" bestFit="1" customWidth="1"/>
    <col min="1280" max="1280" width="4.7109375" bestFit="1" customWidth="1"/>
    <col min="1281" max="1281" width="0.5703125" bestFit="1" customWidth="1"/>
    <col min="1282" max="1283" width="1.140625" bestFit="1" customWidth="1"/>
    <col min="1284" max="1284" width="1.7109375" bestFit="1" customWidth="1"/>
    <col min="1285" max="1287" width="1" bestFit="1" customWidth="1"/>
    <col min="1288" max="1288" width="1.85546875" bestFit="1" customWidth="1"/>
    <col min="1289" max="1289" width="19.140625" bestFit="1" customWidth="1"/>
    <col min="1290" max="1290" width="4.28515625" bestFit="1" customWidth="1"/>
    <col min="1291" max="1291" width="1" bestFit="1" customWidth="1"/>
    <col min="1292" max="1292" width="2.42578125" bestFit="1" customWidth="1"/>
    <col min="1293" max="1293" width="0.85546875" bestFit="1" customWidth="1"/>
    <col min="1294" max="1294" width="4.7109375" bestFit="1" customWidth="1"/>
    <col min="1295" max="1295" width="0.42578125" bestFit="1" customWidth="1"/>
    <col min="1296" max="1296" width="9.28515625" bestFit="1" customWidth="1"/>
    <col min="1297" max="1297" width="1" bestFit="1" customWidth="1"/>
    <col min="1298" max="1298" width="0.140625" bestFit="1" customWidth="1"/>
    <col min="1299" max="1299" width="1.140625" bestFit="1" customWidth="1"/>
    <col min="1300" max="1300" width="6.5703125" bestFit="1" customWidth="1"/>
    <col min="1301" max="1301" width="0.42578125" bestFit="1" customWidth="1"/>
    <col min="1302" max="1303" width="0.5703125" bestFit="1" customWidth="1"/>
    <col min="1304" max="1304" width="3.5703125" bestFit="1" customWidth="1"/>
    <col min="1305" max="1305" width="4.7109375" bestFit="1" customWidth="1"/>
    <col min="1306" max="1306" width="0.28515625" bestFit="1" customWidth="1"/>
    <col min="1307" max="1307" width="2" bestFit="1" customWidth="1"/>
    <col min="1308" max="1308" width="1" bestFit="1" customWidth="1"/>
    <col min="1309" max="1309" width="0.42578125" bestFit="1" customWidth="1"/>
    <col min="1310" max="1310" width="1" bestFit="1" customWidth="1"/>
    <col min="1311" max="1311" width="4.7109375" bestFit="1" customWidth="1"/>
    <col min="1312" max="1312" width="1" bestFit="1" customWidth="1"/>
    <col min="1313" max="1313" width="8.42578125" bestFit="1" customWidth="1"/>
    <col min="1536" max="1536" width="4.7109375" bestFit="1" customWidth="1"/>
    <col min="1537" max="1537" width="0.5703125" bestFit="1" customWidth="1"/>
    <col min="1538" max="1539" width="1.140625" bestFit="1" customWidth="1"/>
    <col min="1540" max="1540" width="1.7109375" bestFit="1" customWidth="1"/>
    <col min="1541" max="1543" width="1" bestFit="1" customWidth="1"/>
    <col min="1544" max="1544" width="1.85546875" bestFit="1" customWidth="1"/>
    <col min="1545" max="1545" width="19.140625" bestFit="1" customWidth="1"/>
    <col min="1546" max="1546" width="4.28515625" bestFit="1" customWidth="1"/>
    <col min="1547" max="1547" width="1" bestFit="1" customWidth="1"/>
    <col min="1548" max="1548" width="2.42578125" bestFit="1" customWidth="1"/>
    <col min="1549" max="1549" width="0.85546875" bestFit="1" customWidth="1"/>
    <col min="1550" max="1550" width="4.7109375" bestFit="1" customWidth="1"/>
    <col min="1551" max="1551" width="0.42578125" bestFit="1" customWidth="1"/>
    <col min="1552" max="1552" width="9.28515625" bestFit="1" customWidth="1"/>
    <col min="1553" max="1553" width="1" bestFit="1" customWidth="1"/>
    <col min="1554" max="1554" width="0.140625" bestFit="1" customWidth="1"/>
    <col min="1555" max="1555" width="1.140625" bestFit="1" customWidth="1"/>
    <col min="1556" max="1556" width="6.5703125" bestFit="1" customWidth="1"/>
    <col min="1557" max="1557" width="0.42578125" bestFit="1" customWidth="1"/>
    <col min="1558" max="1559" width="0.5703125" bestFit="1" customWidth="1"/>
    <col min="1560" max="1560" width="3.5703125" bestFit="1" customWidth="1"/>
    <col min="1561" max="1561" width="4.7109375" bestFit="1" customWidth="1"/>
    <col min="1562" max="1562" width="0.28515625" bestFit="1" customWidth="1"/>
    <col min="1563" max="1563" width="2" bestFit="1" customWidth="1"/>
    <col min="1564" max="1564" width="1" bestFit="1" customWidth="1"/>
    <col min="1565" max="1565" width="0.42578125" bestFit="1" customWidth="1"/>
    <col min="1566" max="1566" width="1" bestFit="1" customWidth="1"/>
    <col min="1567" max="1567" width="4.7109375" bestFit="1" customWidth="1"/>
    <col min="1568" max="1568" width="1" bestFit="1" customWidth="1"/>
    <col min="1569" max="1569" width="8.42578125" bestFit="1" customWidth="1"/>
    <col min="1792" max="1792" width="4.7109375" bestFit="1" customWidth="1"/>
    <col min="1793" max="1793" width="0.5703125" bestFit="1" customWidth="1"/>
    <col min="1794" max="1795" width="1.140625" bestFit="1" customWidth="1"/>
    <col min="1796" max="1796" width="1.7109375" bestFit="1" customWidth="1"/>
    <col min="1797" max="1799" width="1" bestFit="1" customWidth="1"/>
    <col min="1800" max="1800" width="1.85546875" bestFit="1" customWidth="1"/>
    <col min="1801" max="1801" width="19.140625" bestFit="1" customWidth="1"/>
    <col min="1802" max="1802" width="4.28515625" bestFit="1" customWidth="1"/>
    <col min="1803" max="1803" width="1" bestFit="1" customWidth="1"/>
    <col min="1804" max="1804" width="2.42578125" bestFit="1" customWidth="1"/>
    <col min="1805" max="1805" width="0.85546875" bestFit="1" customWidth="1"/>
    <col min="1806" max="1806" width="4.7109375" bestFit="1" customWidth="1"/>
    <col min="1807" max="1807" width="0.42578125" bestFit="1" customWidth="1"/>
    <col min="1808" max="1808" width="9.28515625" bestFit="1" customWidth="1"/>
    <col min="1809" max="1809" width="1" bestFit="1" customWidth="1"/>
    <col min="1810" max="1810" width="0.140625" bestFit="1" customWidth="1"/>
    <col min="1811" max="1811" width="1.140625" bestFit="1" customWidth="1"/>
    <col min="1812" max="1812" width="6.5703125" bestFit="1" customWidth="1"/>
    <col min="1813" max="1813" width="0.42578125" bestFit="1" customWidth="1"/>
    <col min="1814" max="1815" width="0.5703125" bestFit="1" customWidth="1"/>
    <col min="1816" max="1816" width="3.5703125" bestFit="1" customWidth="1"/>
    <col min="1817" max="1817" width="4.7109375" bestFit="1" customWidth="1"/>
    <col min="1818" max="1818" width="0.28515625" bestFit="1" customWidth="1"/>
    <col min="1819" max="1819" width="2" bestFit="1" customWidth="1"/>
    <col min="1820" max="1820" width="1" bestFit="1" customWidth="1"/>
    <col min="1821" max="1821" width="0.42578125" bestFit="1" customWidth="1"/>
    <col min="1822" max="1822" width="1" bestFit="1" customWidth="1"/>
    <col min="1823" max="1823" width="4.7109375" bestFit="1" customWidth="1"/>
    <col min="1824" max="1824" width="1" bestFit="1" customWidth="1"/>
    <col min="1825" max="1825" width="8.42578125" bestFit="1" customWidth="1"/>
    <col min="2048" max="2048" width="4.7109375" bestFit="1" customWidth="1"/>
    <col min="2049" max="2049" width="0.5703125" bestFit="1" customWidth="1"/>
    <col min="2050" max="2051" width="1.140625" bestFit="1" customWidth="1"/>
    <col min="2052" max="2052" width="1.7109375" bestFit="1" customWidth="1"/>
    <col min="2053" max="2055" width="1" bestFit="1" customWidth="1"/>
    <col min="2056" max="2056" width="1.85546875" bestFit="1" customWidth="1"/>
    <col min="2057" max="2057" width="19.140625" bestFit="1" customWidth="1"/>
    <col min="2058" max="2058" width="4.28515625" bestFit="1" customWidth="1"/>
    <col min="2059" max="2059" width="1" bestFit="1" customWidth="1"/>
    <col min="2060" max="2060" width="2.42578125" bestFit="1" customWidth="1"/>
    <col min="2061" max="2061" width="0.85546875" bestFit="1" customWidth="1"/>
    <col min="2062" max="2062" width="4.7109375" bestFit="1" customWidth="1"/>
    <col min="2063" max="2063" width="0.42578125" bestFit="1" customWidth="1"/>
    <col min="2064" max="2064" width="9.28515625" bestFit="1" customWidth="1"/>
    <col min="2065" max="2065" width="1" bestFit="1" customWidth="1"/>
    <col min="2066" max="2066" width="0.140625" bestFit="1" customWidth="1"/>
    <col min="2067" max="2067" width="1.140625" bestFit="1" customWidth="1"/>
    <col min="2068" max="2068" width="6.5703125" bestFit="1" customWidth="1"/>
    <col min="2069" max="2069" width="0.42578125" bestFit="1" customWidth="1"/>
    <col min="2070" max="2071" width="0.5703125" bestFit="1" customWidth="1"/>
    <col min="2072" max="2072" width="3.5703125" bestFit="1" customWidth="1"/>
    <col min="2073" max="2073" width="4.7109375" bestFit="1" customWidth="1"/>
    <col min="2074" max="2074" width="0.28515625" bestFit="1" customWidth="1"/>
    <col min="2075" max="2075" width="2" bestFit="1" customWidth="1"/>
    <col min="2076" max="2076" width="1" bestFit="1" customWidth="1"/>
    <col min="2077" max="2077" width="0.42578125" bestFit="1" customWidth="1"/>
    <col min="2078" max="2078" width="1" bestFit="1" customWidth="1"/>
    <col min="2079" max="2079" width="4.7109375" bestFit="1" customWidth="1"/>
    <col min="2080" max="2080" width="1" bestFit="1" customWidth="1"/>
    <col min="2081" max="2081" width="8.42578125" bestFit="1" customWidth="1"/>
    <col min="2304" max="2304" width="4.7109375" bestFit="1" customWidth="1"/>
    <col min="2305" max="2305" width="0.5703125" bestFit="1" customWidth="1"/>
    <col min="2306" max="2307" width="1.140625" bestFit="1" customWidth="1"/>
    <col min="2308" max="2308" width="1.7109375" bestFit="1" customWidth="1"/>
    <col min="2309" max="2311" width="1" bestFit="1" customWidth="1"/>
    <col min="2312" max="2312" width="1.85546875" bestFit="1" customWidth="1"/>
    <col min="2313" max="2313" width="19.140625" bestFit="1" customWidth="1"/>
    <col min="2314" max="2314" width="4.28515625" bestFit="1" customWidth="1"/>
    <col min="2315" max="2315" width="1" bestFit="1" customWidth="1"/>
    <col min="2316" max="2316" width="2.42578125" bestFit="1" customWidth="1"/>
    <col min="2317" max="2317" width="0.85546875" bestFit="1" customWidth="1"/>
    <col min="2318" max="2318" width="4.7109375" bestFit="1" customWidth="1"/>
    <col min="2319" max="2319" width="0.42578125" bestFit="1" customWidth="1"/>
    <col min="2320" max="2320" width="9.28515625" bestFit="1" customWidth="1"/>
    <col min="2321" max="2321" width="1" bestFit="1" customWidth="1"/>
    <col min="2322" max="2322" width="0.140625" bestFit="1" customWidth="1"/>
    <col min="2323" max="2323" width="1.140625" bestFit="1" customWidth="1"/>
    <col min="2324" max="2324" width="6.5703125" bestFit="1" customWidth="1"/>
    <col min="2325" max="2325" width="0.42578125" bestFit="1" customWidth="1"/>
    <col min="2326" max="2327" width="0.5703125" bestFit="1" customWidth="1"/>
    <col min="2328" max="2328" width="3.5703125" bestFit="1" customWidth="1"/>
    <col min="2329" max="2329" width="4.7109375" bestFit="1" customWidth="1"/>
    <col min="2330" max="2330" width="0.28515625" bestFit="1" customWidth="1"/>
    <col min="2331" max="2331" width="2" bestFit="1" customWidth="1"/>
    <col min="2332" max="2332" width="1" bestFit="1" customWidth="1"/>
    <col min="2333" max="2333" width="0.42578125" bestFit="1" customWidth="1"/>
    <col min="2334" max="2334" width="1" bestFit="1" customWidth="1"/>
    <col min="2335" max="2335" width="4.7109375" bestFit="1" customWidth="1"/>
    <col min="2336" max="2336" width="1" bestFit="1" customWidth="1"/>
    <col min="2337" max="2337" width="8.42578125" bestFit="1" customWidth="1"/>
    <col min="2560" max="2560" width="4.7109375" bestFit="1" customWidth="1"/>
    <col min="2561" max="2561" width="0.5703125" bestFit="1" customWidth="1"/>
    <col min="2562" max="2563" width="1.140625" bestFit="1" customWidth="1"/>
    <col min="2564" max="2564" width="1.7109375" bestFit="1" customWidth="1"/>
    <col min="2565" max="2567" width="1" bestFit="1" customWidth="1"/>
    <col min="2568" max="2568" width="1.85546875" bestFit="1" customWidth="1"/>
    <col min="2569" max="2569" width="19.140625" bestFit="1" customWidth="1"/>
    <col min="2570" max="2570" width="4.28515625" bestFit="1" customWidth="1"/>
    <col min="2571" max="2571" width="1" bestFit="1" customWidth="1"/>
    <col min="2572" max="2572" width="2.42578125" bestFit="1" customWidth="1"/>
    <col min="2573" max="2573" width="0.85546875" bestFit="1" customWidth="1"/>
    <col min="2574" max="2574" width="4.7109375" bestFit="1" customWidth="1"/>
    <col min="2575" max="2575" width="0.42578125" bestFit="1" customWidth="1"/>
    <col min="2576" max="2576" width="9.28515625" bestFit="1" customWidth="1"/>
    <col min="2577" max="2577" width="1" bestFit="1" customWidth="1"/>
    <col min="2578" max="2578" width="0.140625" bestFit="1" customWidth="1"/>
    <col min="2579" max="2579" width="1.140625" bestFit="1" customWidth="1"/>
    <col min="2580" max="2580" width="6.5703125" bestFit="1" customWidth="1"/>
    <col min="2581" max="2581" width="0.42578125" bestFit="1" customWidth="1"/>
    <col min="2582" max="2583" width="0.5703125" bestFit="1" customWidth="1"/>
    <col min="2584" max="2584" width="3.5703125" bestFit="1" customWidth="1"/>
    <col min="2585" max="2585" width="4.7109375" bestFit="1" customWidth="1"/>
    <col min="2586" max="2586" width="0.28515625" bestFit="1" customWidth="1"/>
    <col min="2587" max="2587" width="2" bestFit="1" customWidth="1"/>
    <col min="2588" max="2588" width="1" bestFit="1" customWidth="1"/>
    <col min="2589" max="2589" width="0.42578125" bestFit="1" customWidth="1"/>
    <col min="2590" max="2590" width="1" bestFit="1" customWidth="1"/>
    <col min="2591" max="2591" width="4.7109375" bestFit="1" customWidth="1"/>
    <col min="2592" max="2592" width="1" bestFit="1" customWidth="1"/>
    <col min="2593" max="2593" width="8.42578125" bestFit="1" customWidth="1"/>
    <col min="2816" max="2816" width="4.7109375" bestFit="1" customWidth="1"/>
    <col min="2817" max="2817" width="0.5703125" bestFit="1" customWidth="1"/>
    <col min="2818" max="2819" width="1.140625" bestFit="1" customWidth="1"/>
    <col min="2820" max="2820" width="1.7109375" bestFit="1" customWidth="1"/>
    <col min="2821" max="2823" width="1" bestFit="1" customWidth="1"/>
    <col min="2824" max="2824" width="1.85546875" bestFit="1" customWidth="1"/>
    <col min="2825" max="2825" width="19.140625" bestFit="1" customWidth="1"/>
    <col min="2826" max="2826" width="4.28515625" bestFit="1" customWidth="1"/>
    <col min="2827" max="2827" width="1" bestFit="1" customWidth="1"/>
    <col min="2828" max="2828" width="2.42578125" bestFit="1" customWidth="1"/>
    <col min="2829" max="2829" width="0.85546875" bestFit="1" customWidth="1"/>
    <col min="2830" max="2830" width="4.7109375" bestFit="1" customWidth="1"/>
    <col min="2831" max="2831" width="0.42578125" bestFit="1" customWidth="1"/>
    <col min="2832" max="2832" width="9.28515625" bestFit="1" customWidth="1"/>
    <col min="2833" max="2833" width="1" bestFit="1" customWidth="1"/>
    <col min="2834" max="2834" width="0.140625" bestFit="1" customWidth="1"/>
    <col min="2835" max="2835" width="1.140625" bestFit="1" customWidth="1"/>
    <col min="2836" max="2836" width="6.5703125" bestFit="1" customWidth="1"/>
    <col min="2837" max="2837" width="0.42578125" bestFit="1" customWidth="1"/>
    <col min="2838" max="2839" width="0.5703125" bestFit="1" customWidth="1"/>
    <col min="2840" max="2840" width="3.5703125" bestFit="1" customWidth="1"/>
    <col min="2841" max="2841" width="4.7109375" bestFit="1" customWidth="1"/>
    <col min="2842" max="2842" width="0.28515625" bestFit="1" customWidth="1"/>
    <col min="2843" max="2843" width="2" bestFit="1" customWidth="1"/>
    <col min="2844" max="2844" width="1" bestFit="1" customWidth="1"/>
    <col min="2845" max="2845" width="0.42578125" bestFit="1" customWidth="1"/>
    <col min="2846" max="2846" width="1" bestFit="1" customWidth="1"/>
    <col min="2847" max="2847" width="4.7109375" bestFit="1" customWidth="1"/>
    <col min="2848" max="2848" width="1" bestFit="1" customWidth="1"/>
    <col min="2849" max="2849" width="8.42578125" bestFit="1" customWidth="1"/>
    <col min="3072" max="3072" width="4.7109375" bestFit="1" customWidth="1"/>
    <col min="3073" max="3073" width="0.5703125" bestFit="1" customWidth="1"/>
    <col min="3074" max="3075" width="1.140625" bestFit="1" customWidth="1"/>
    <col min="3076" max="3076" width="1.7109375" bestFit="1" customWidth="1"/>
    <col min="3077" max="3079" width="1" bestFit="1" customWidth="1"/>
    <col min="3080" max="3080" width="1.85546875" bestFit="1" customWidth="1"/>
    <col min="3081" max="3081" width="19.140625" bestFit="1" customWidth="1"/>
    <col min="3082" max="3082" width="4.28515625" bestFit="1" customWidth="1"/>
    <col min="3083" max="3083" width="1" bestFit="1" customWidth="1"/>
    <col min="3084" max="3084" width="2.42578125" bestFit="1" customWidth="1"/>
    <col min="3085" max="3085" width="0.85546875" bestFit="1" customWidth="1"/>
    <col min="3086" max="3086" width="4.7109375" bestFit="1" customWidth="1"/>
    <col min="3087" max="3087" width="0.42578125" bestFit="1" customWidth="1"/>
    <col min="3088" max="3088" width="9.28515625" bestFit="1" customWidth="1"/>
    <col min="3089" max="3089" width="1" bestFit="1" customWidth="1"/>
    <col min="3090" max="3090" width="0.140625" bestFit="1" customWidth="1"/>
    <col min="3091" max="3091" width="1.140625" bestFit="1" customWidth="1"/>
    <col min="3092" max="3092" width="6.5703125" bestFit="1" customWidth="1"/>
    <col min="3093" max="3093" width="0.42578125" bestFit="1" customWidth="1"/>
    <col min="3094" max="3095" width="0.5703125" bestFit="1" customWidth="1"/>
    <col min="3096" max="3096" width="3.5703125" bestFit="1" customWidth="1"/>
    <col min="3097" max="3097" width="4.7109375" bestFit="1" customWidth="1"/>
    <col min="3098" max="3098" width="0.28515625" bestFit="1" customWidth="1"/>
    <col min="3099" max="3099" width="2" bestFit="1" customWidth="1"/>
    <col min="3100" max="3100" width="1" bestFit="1" customWidth="1"/>
    <col min="3101" max="3101" width="0.42578125" bestFit="1" customWidth="1"/>
    <col min="3102" max="3102" width="1" bestFit="1" customWidth="1"/>
    <col min="3103" max="3103" width="4.7109375" bestFit="1" customWidth="1"/>
    <col min="3104" max="3104" width="1" bestFit="1" customWidth="1"/>
    <col min="3105" max="3105" width="8.42578125" bestFit="1" customWidth="1"/>
    <col min="3328" max="3328" width="4.7109375" bestFit="1" customWidth="1"/>
    <col min="3329" max="3329" width="0.5703125" bestFit="1" customWidth="1"/>
    <col min="3330" max="3331" width="1.140625" bestFit="1" customWidth="1"/>
    <col min="3332" max="3332" width="1.7109375" bestFit="1" customWidth="1"/>
    <col min="3333" max="3335" width="1" bestFit="1" customWidth="1"/>
    <col min="3336" max="3336" width="1.85546875" bestFit="1" customWidth="1"/>
    <col min="3337" max="3337" width="19.140625" bestFit="1" customWidth="1"/>
    <col min="3338" max="3338" width="4.28515625" bestFit="1" customWidth="1"/>
    <col min="3339" max="3339" width="1" bestFit="1" customWidth="1"/>
    <col min="3340" max="3340" width="2.42578125" bestFit="1" customWidth="1"/>
    <col min="3341" max="3341" width="0.85546875" bestFit="1" customWidth="1"/>
    <col min="3342" max="3342" width="4.7109375" bestFit="1" customWidth="1"/>
    <col min="3343" max="3343" width="0.42578125" bestFit="1" customWidth="1"/>
    <col min="3344" max="3344" width="9.28515625" bestFit="1" customWidth="1"/>
    <col min="3345" max="3345" width="1" bestFit="1" customWidth="1"/>
    <col min="3346" max="3346" width="0.140625" bestFit="1" customWidth="1"/>
    <col min="3347" max="3347" width="1.140625" bestFit="1" customWidth="1"/>
    <col min="3348" max="3348" width="6.5703125" bestFit="1" customWidth="1"/>
    <col min="3349" max="3349" width="0.42578125" bestFit="1" customWidth="1"/>
    <col min="3350" max="3351" width="0.5703125" bestFit="1" customWidth="1"/>
    <col min="3352" max="3352" width="3.5703125" bestFit="1" customWidth="1"/>
    <col min="3353" max="3353" width="4.7109375" bestFit="1" customWidth="1"/>
    <col min="3354" max="3354" width="0.28515625" bestFit="1" customWidth="1"/>
    <col min="3355" max="3355" width="2" bestFit="1" customWidth="1"/>
    <col min="3356" max="3356" width="1" bestFit="1" customWidth="1"/>
    <col min="3357" max="3357" width="0.42578125" bestFit="1" customWidth="1"/>
    <col min="3358" max="3358" width="1" bestFit="1" customWidth="1"/>
    <col min="3359" max="3359" width="4.7109375" bestFit="1" customWidth="1"/>
    <col min="3360" max="3360" width="1" bestFit="1" customWidth="1"/>
    <col min="3361" max="3361" width="8.42578125" bestFit="1" customWidth="1"/>
    <col min="3584" max="3584" width="4.7109375" bestFit="1" customWidth="1"/>
    <col min="3585" max="3585" width="0.5703125" bestFit="1" customWidth="1"/>
    <col min="3586" max="3587" width="1.140625" bestFit="1" customWidth="1"/>
    <col min="3588" max="3588" width="1.7109375" bestFit="1" customWidth="1"/>
    <col min="3589" max="3591" width="1" bestFit="1" customWidth="1"/>
    <col min="3592" max="3592" width="1.85546875" bestFit="1" customWidth="1"/>
    <col min="3593" max="3593" width="19.140625" bestFit="1" customWidth="1"/>
    <col min="3594" max="3594" width="4.28515625" bestFit="1" customWidth="1"/>
    <col min="3595" max="3595" width="1" bestFit="1" customWidth="1"/>
    <col min="3596" max="3596" width="2.42578125" bestFit="1" customWidth="1"/>
    <col min="3597" max="3597" width="0.85546875" bestFit="1" customWidth="1"/>
    <col min="3598" max="3598" width="4.7109375" bestFit="1" customWidth="1"/>
    <col min="3599" max="3599" width="0.42578125" bestFit="1" customWidth="1"/>
    <col min="3600" max="3600" width="9.28515625" bestFit="1" customWidth="1"/>
    <col min="3601" max="3601" width="1" bestFit="1" customWidth="1"/>
    <col min="3602" max="3602" width="0.140625" bestFit="1" customWidth="1"/>
    <col min="3603" max="3603" width="1.140625" bestFit="1" customWidth="1"/>
    <col min="3604" max="3604" width="6.5703125" bestFit="1" customWidth="1"/>
    <col min="3605" max="3605" width="0.42578125" bestFit="1" customWidth="1"/>
    <col min="3606" max="3607" width="0.5703125" bestFit="1" customWidth="1"/>
    <col min="3608" max="3608" width="3.5703125" bestFit="1" customWidth="1"/>
    <col min="3609" max="3609" width="4.7109375" bestFit="1" customWidth="1"/>
    <col min="3610" max="3610" width="0.28515625" bestFit="1" customWidth="1"/>
    <col min="3611" max="3611" width="2" bestFit="1" customWidth="1"/>
    <col min="3612" max="3612" width="1" bestFit="1" customWidth="1"/>
    <col min="3613" max="3613" width="0.42578125" bestFit="1" customWidth="1"/>
    <col min="3614" max="3614" width="1" bestFit="1" customWidth="1"/>
    <col min="3615" max="3615" width="4.7109375" bestFit="1" customWidth="1"/>
    <col min="3616" max="3616" width="1" bestFit="1" customWidth="1"/>
    <col min="3617" max="3617" width="8.42578125" bestFit="1" customWidth="1"/>
    <col min="3840" max="3840" width="4.7109375" bestFit="1" customWidth="1"/>
    <col min="3841" max="3841" width="0.5703125" bestFit="1" customWidth="1"/>
    <col min="3842" max="3843" width="1.140625" bestFit="1" customWidth="1"/>
    <col min="3844" max="3844" width="1.7109375" bestFit="1" customWidth="1"/>
    <col min="3845" max="3847" width="1" bestFit="1" customWidth="1"/>
    <col min="3848" max="3848" width="1.85546875" bestFit="1" customWidth="1"/>
    <col min="3849" max="3849" width="19.140625" bestFit="1" customWidth="1"/>
    <col min="3850" max="3850" width="4.28515625" bestFit="1" customWidth="1"/>
    <col min="3851" max="3851" width="1" bestFit="1" customWidth="1"/>
    <col min="3852" max="3852" width="2.42578125" bestFit="1" customWidth="1"/>
    <col min="3853" max="3853" width="0.85546875" bestFit="1" customWidth="1"/>
    <col min="3854" max="3854" width="4.7109375" bestFit="1" customWidth="1"/>
    <col min="3855" max="3855" width="0.42578125" bestFit="1" customWidth="1"/>
    <col min="3856" max="3856" width="9.28515625" bestFit="1" customWidth="1"/>
    <col min="3857" max="3857" width="1" bestFit="1" customWidth="1"/>
    <col min="3858" max="3858" width="0.140625" bestFit="1" customWidth="1"/>
    <col min="3859" max="3859" width="1.140625" bestFit="1" customWidth="1"/>
    <col min="3860" max="3860" width="6.5703125" bestFit="1" customWidth="1"/>
    <col min="3861" max="3861" width="0.42578125" bestFit="1" customWidth="1"/>
    <col min="3862" max="3863" width="0.5703125" bestFit="1" customWidth="1"/>
    <col min="3864" max="3864" width="3.5703125" bestFit="1" customWidth="1"/>
    <col min="3865" max="3865" width="4.7109375" bestFit="1" customWidth="1"/>
    <col min="3866" max="3866" width="0.28515625" bestFit="1" customWidth="1"/>
    <col min="3867" max="3867" width="2" bestFit="1" customWidth="1"/>
    <col min="3868" max="3868" width="1" bestFit="1" customWidth="1"/>
    <col min="3869" max="3869" width="0.42578125" bestFit="1" customWidth="1"/>
    <col min="3870" max="3870" width="1" bestFit="1" customWidth="1"/>
    <col min="3871" max="3871" width="4.7109375" bestFit="1" customWidth="1"/>
    <col min="3872" max="3872" width="1" bestFit="1" customWidth="1"/>
    <col min="3873" max="3873" width="8.42578125" bestFit="1" customWidth="1"/>
    <col min="4096" max="4096" width="4.7109375" bestFit="1" customWidth="1"/>
    <col min="4097" max="4097" width="0.5703125" bestFit="1" customWidth="1"/>
    <col min="4098" max="4099" width="1.140625" bestFit="1" customWidth="1"/>
    <col min="4100" max="4100" width="1.7109375" bestFit="1" customWidth="1"/>
    <col min="4101" max="4103" width="1" bestFit="1" customWidth="1"/>
    <col min="4104" max="4104" width="1.85546875" bestFit="1" customWidth="1"/>
    <col min="4105" max="4105" width="19.140625" bestFit="1" customWidth="1"/>
    <col min="4106" max="4106" width="4.28515625" bestFit="1" customWidth="1"/>
    <col min="4107" max="4107" width="1" bestFit="1" customWidth="1"/>
    <col min="4108" max="4108" width="2.42578125" bestFit="1" customWidth="1"/>
    <col min="4109" max="4109" width="0.85546875" bestFit="1" customWidth="1"/>
    <col min="4110" max="4110" width="4.7109375" bestFit="1" customWidth="1"/>
    <col min="4111" max="4111" width="0.42578125" bestFit="1" customWidth="1"/>
    <col min="4112" max="4112" width="9.28515625" bestFit="1" customWidth="1"/>
    <col min="4113" max="4113" width="1" bestFit="1" customWidth="1"/>
    <col min="4114" max="4114" width="0.140625" bestFit="1" customWidth="1"/>
    <col min="4115" max="4115" width="1.140625" bestFit="1" customWidth="1"/>
    <col min="4116" max="4116" width="6.5703125" bestFit="1" customWidth="1"/>
    <col min="4117" max="4117" width="0.42578125" bestFit="1" customWidth="1"/>
    <col min="4118" max="4119" width="0.5703125" bestFit="1" customWidth="1"/>
    <col min="4120" max="4120" width="3.5703125" bestFit="1" customWidth="1"/>
    <col min="4121" max="4121" width="4.7109375" bestFit="1" customWidth="1"/>
    <col min="4122" max="4122" width="0.28515625" bestFit="1" customWidth="1"/>
    <col min="4123" max="4123" width="2" bestFit="1" customWidth="1"/>
    <col min="4124" max="4124" width="1" bestFit="1" customWidth="1"/>
    <col min="4125" max="4125" width="0.42578125" bestFit="1" customWidth="1"/>
    <col min="4126" max="4126" width="1" bestFit="1" customWidth="1"/>
    <col min="4127" max="4127" width="4.7109375" bestFit="1" customWidth="1"/>
    <col min="4128" max="4128" width="1" bestFit="1" customWidth="1"/>
    <col min="4129" max="4129" width="8.42578125" bestFit="1" customWidth="1"/>
    <col min="4352" max="4352" width="4.7109375" bestFit="1" customWidth="1"/>
    <col min="4353" max="4353" width="0.5703125" bestFit="1" customWidth="1"/>
    <col min="4354" max="4355" width="1.140625" bestFit="1" customWidth="1"/>
    <col min="4356" max="4356" width="1.7109375" bestFit="1" customWidth="1"/>
    <col min="4357" max="4359" width="1" bestFit="1" customWidth="1"/>
    <col min="4360" max="4360" width="1.85546875" bestFit="1" customWidth="1"/>
    <col min="4361" max="4361" width="19.140625" bestFit="1" customWidth="1"/>
    <col min="4362" max="4362" width="4.28515625" bestFit="1" customWidth="1"/>
    <col min="4363" max="4363" width="1" bestFit="1" customWidth="1"/>
    <col min="4364" max="4364" width="2.42578125" bestFit="1" customWidth="1"/>
    <col min="4365" max="4365" width="0.85546875" bestFit="1" customWidth="1"/>
    <col min="4366" max="4366" width="4.7109375" bestFit="1" customWidth="1"/>
    <col min="4367" max="4367" width="0.42578125" bestFit="1" customWidth="1"/>
    <col min="4368" max="4368" width="9.28515625" bestFit="1" customWidth="1"/>
    <col min="4369" max="4369" width="1" bestFit="1" customWidth="1"/>
    <col min="4370" max="4370" width="0.140625" bestFit="1" customWidth="1"/>
    <col min="4371" max="4371" width="1.140625" bestFit="1" customWidth="1"/>
    <col min="4372" max="4372" width="6.5703125" bestFit="1" customWidth="1"/>
    <col min="4373" max="4373" width="0.42578125" bestFit="1" customWidth="1"/>
    <col min="4374" max="4375" width="0.5703125" bestFit="1" customWidth="1"/>
    <col min="4376" max="4376" width="3.5703125" bestFit="1" customWidth="1"/>
    <col min="4377" max="4377" width="4.7109375" bestFit="1" customWidth="1"/>
    <col min="4378" max="4378" width="0.28515625" bestFit="1" customWidth="1"/>
    <col min="4379" max="4379" width="2" bestFit="1" customWidth="1"/>
    <col min="4380" max="4380" width="1" bestFit="1" customWidth="1"/>
    <col min="4381" max="4381" width="0.42578125" bestFit="1" customWidth="1"/>
    <col min="4382" max="4382" width="1" bestFit="1" customWidth="1"/>
    <col min="4383" max="4383" width="4.7109375" bestFit="1" customWidth="1"/>
    <col min="4384" max="4384" width="1" bestFit="1" customWidth="1"/>
    <col min="4385" max="4385" width="8.42578125" bestFit="1" customWidth="1"/>
    <col min="4608" max="4608" width="4.7109375" bestFit="1" customWidth="1"/>
    <col min="4609" max="4609" width="0.5703125" bestFit="1" customWidth="1"/>
    <col min="4610" max="4611" width="1.140625" bestFit="1" customWidth="1"/>
    <col min="4612" max="4612" width="1.7109375" bestFit="1" customWidth="1"/>
    <col min="4613" max="4615" width="1" bestFit="1" customWidth="1"/>
    <col min="4616" max="4616" width="1.85546875" bestFit="1" customWidth="1"/>
    <col min="4617" max="4617" width="19.140625" bestFit="1" customWidth="1"/>
    <col min="4618" max="4618" width="4.28515625" bestFit="1" customWidth="1"/>
    <col min="4619" max="4619" width="1" bestFit="1" customWidth="1"/>
    <col min="4620" max="4620" width="2.42578125" bestFit="1" customWidth="1"/>
    <col min="4621" max="4621" width="0.85546875" bestFit="1" customWidth="1"/>
    <col min="4622" max="4622" width="4.7109375" bestFit="1" customWidth="1"/>
    <col min="4623" max="4623" width="0.42578125" bestFit="1" customWidth="1"/>
    <col min="4624" max="4624" width="9.28515625" bestFit="1" customWidth="1"/>
    <col min="4625" max="4625" width="1" bestFit="1" customWidth="1"/>
    <col min="4626" max="4626" width="0.140625" bestFit="1" customWidth="1"/>
    <col min="4627" max="4627" width="1.140625" bestFit="1" customWidth="1"/>
    <col min="4628" max="4628" width="6.5703125" bestFit="1" customWidth="1"/>
    <col min="4629" max="4629" width="0.42578125" bestFit="1" customWidth="1"/>
    <col min="4630" max="4631" width="0.5703125" bestFit="1" customWidth="1"/>
    <col min="4632" max="4632" width="3.5703125" bestFit="1" customWidth="1"/>
    <col min="4633" max="4633" width="4.7109375" bestFit="1" customWidth="1"/>
    <col min="4634" max="4634" width="0.28515625" bestFit="1" customWidth="1"/>
    <col min="4635" max="4635" width="2" bestFit="1" customWidth="1"/>
    <col min="4636" max="4636" width="1" bestFit="1" customWidth="1"/>
    <col min="4637" max="4637" width="0.42578125" bestFit="1" customWidth="1"/>
    <col min="4638" max="4638" width="1" bestFit="1" customWidth="1"/>
    <col min="4639" max="4639" width="4.7109375" bestFit="1" customWidth="1"/>
    <col min="4640" max="4640" width="1" bestFit="1" customWidth="1"/>
    <col min="4641" max="4641" width="8.42578125" bestFit="1" customWidth="1"/>
    <col min="4864" max="4864" width="4.7109375" bestFit="1" customWidth="1"/>
    <col min="4865" max="4865" width="0.5703125" bestFit="1" customWidth="1"/>
    <col min="4866" max="4867" width="1.140625" bestFit="1" customWidth="1"/>
    <col min="4868" max="4868" width="1.7109375" bestFit="1" customWidth="1"/>
    <col min="4869" max="4871" width="1" bestFit="1" customWidth="1"/>
    <col min="4872" max="4872" width="1.85546875" bestFit="1" customWidth="1"/>
    <col min="4873" max="4873" width="19.140625" bestFit="1" customWidth="1"/>
    <col min="4874" max="4874" width="4.28515625" bestFit="1" customWidth="1"/>
    <col min="4875" max="4875" width="1" bestFit="1" customWidth="1"/>
    <col min="4876" max="4876" width="2.42578125" bestFit="1" customWidth="1"/>
    <col min="4877" max="4877" width="0.85546875" bestFit="1" customWidth="1"/>
    <col min="4878" max="4878" width="4.7109375" bestFit="1" customWidth="1"/>
    <col min="4879" max="4879" width="0.42578125" bestFit="1" customWidth="1"/>
    <col min="4880" max="4880" width="9.28515625" bestFit="1" customWidth="1"/>
    <col min="4881" max="4881" width="1" bestFit="1" customWidth="1"/>
    <col min="4882" max="4882" width="0.140625" bestFit="1" customWidth="1"/>
    <col min="4883" max="4883" width="1.140625" bestFit="1" customWidth="1"/>
    <col min="4884" max="4884" width="6.5703125" bestFit="1" customWidth="1"/>
    <col min="4885" max="4885" width="0.42578125" bestFit="1" customWidth="1"/>
    <col min="4886" max="4887" width="0.5703125" bestFit="1" customWidth="1"/>
    <col min="4888" max="4888" width="3.5703125" bestFit="1" customWidth="1"/>
    <col min="4889" max="4889" width="4.7109375" bestFit="1" customWidth="1"/>
    <col min="4890" max="4890" width="0.28515625" bestFit="1" customWidth="1"/>
    <col min="4891" max="4891" width="2" bestFit="1" customWidth="1"/>
    <col min="4892" max="4892" width="1" bestFit="1" customWidth="1"/>
    <col min="4893" max="4893" width="0.42578125" bestFit="1" customWidth="1"/>
    <col min="4894" max="4894" width="1" bestFit="1" customWidth="1"/>
    <col min="4895" max="4895" width="4.7109375" bestFit="1" customWidth="1"/>
    <col min="4896" max="4896" width="1" bestFit="1" customWidth="1"/>
    <col min="4897" max="4897" width="8.42578125" bestFit="1" customWidth="1"/>
    <col min="5120" max="5120" width="4.7109375" bestFit="1" customWidth="1"/>
    <col min="5121" max="5121" width="0.5703125" bestFit="1" customWidth="1"/>
    <col min="5122" max="5123" width="1.140625" bestFit="1" customWidth="1"/>
    <col min="5124" max="5124" width="1.7109375" bestFit="1" customWidth="1"/>
    <col min="5125" max="5127" width="1" bestFit="1" customWidth="1"/>
    <col min="5128" max="5128" width="1.85546875" bestFit="1" customWidth="1"/>
    <col min="5129" max="5129" width="19.140625" bestFit="1" customWidth="1"/>
    <col min="5130" max="5130" width="4.28515625" bestFit="1" customWidth="1"/>
    <col min="5131" max="5131" width="1" bestFit="1" customWidth="1"/>
    <col min="5132" max="5132" width="2.42578125" bestFit="1" customWidth="1"/>
    <col min="5133" max="5133" width="0.85546875" bestFit="1" customWidth="1"/>
    <col min="5134" max="5134" width="4.7109375" bestFit="1" customWidth="1"/>
    <col min="5135" max="5135" width="0.42578125" bestFit="1" customWidth="1"/>
    <col min="5136" max="5136" width="9.28515625" bestFit="1" customWidth="1"/>
    <col min="5137" max="5137" width="1" bestFit="1" customWidth="1"/>
    <col min="5138" max="5138" width="0.140625" bestFit="1" customWidth="1"/>
    <col min="5139" max="5139" width="1.140625" bestFit="1" customWidth="1"/>
    <col min="5140" max="5140" width="6.5703125" bestFit="1" customWidth="1"/>
    <col min="5141" max="5141" width="0.42578125" bestFit="1" customWidth="1"/>
    <col min="5142" max="5143" width="0.5703125" bestFit="1" customWidth="1"/>
    <col min="5144" max="5144" width="3.5703125" bestFit="1" customWidth="1"/>
    <col min="5145" max="5145" width="4.7109375" bestFit="1" customWidth="1"/>
    <col min="5146" max="5146" width="0.28515625" bestFit="1" customWidth="1"/>
    <col min="5147" max="5147" width="2" bestFit="1" customWidth="1"/>
    <col min="5148" max="5148" width="1" bestFit="1" customWidth="1"/>
    <col min="5149" max="5149" width="0.42578125" bestFit="1" customWidth="1"/>
    <col min="5150" max="5150" width="1" bestFit="1" customWidth="1"/>
    <col min="5151" max="5151" width="4.7109375" bestFit="1" customWidth="1"/>
    <col min="5152" max="5152" width="1" bestFit="1" customWidth="1"/>
    <col min="5153" max="5153" width="8.42578125" bestFit="1" customWidth="1"/>
    <col min="5376" max="5376" width="4.7109375" bestFit="1" customWidth="1"/>
    <col min="5377" max="5377" width="0.5703125" bestFit="1" customWidth="1"/>
    <col min="5378" max="5379" width="1.140625" bestFit="1" customWidth="1"/>
    <col min="5380" max="5380" width="1.7109375" bestFit="1" customWidth="1"/>
    <col min="5381" max="5383" width="1" bestFit="1" customWidth="1"/>
    <col min="5384" max="5384" width="1.85546875" bestFit="1" customWidth="1"/>
    <col min="5385" max="5385" width="19.140625" bestFit="1" customWidth="1"/>
    <col min="5386" max="5386" width="4.28515625" bestFit="1" customWidth="1"/>
    <col min="5387" max="5387" width="1" bestFit="1" customWidth="1"/>
    <col min="5388" max="5388" width="2.42578125" bestFit="1" customWidth="1"/>
    <col min="5389" max="5389" width="0.85546875" bestFit="1" customWidth="1"/>
    <col min="5390" max="5390" width="4.7109375" bestFit="1" customWidth="1"/>
    <col min="5391" max="5391" width="0.42578125" bestFit="1" customWidth="1"/>
    <col min="5392" max="5392" width="9.28515625" bestFit="1" customWidth="1"/>
    <col min="5393" max="5393" width="1" bestFit="1" customWidth="1"/>
    <col min="5394" max="5394" width="0.140625" bestFit="1" customWidth="1"/>
    <col min="5395" max="5395" width="1.140625" bestFit="1" customWidth="1"/>
    <col min="5396" max="5396" width="6.5703125" bestFit="1" customWidth="1"/>
    <col min="5397" max="5397" width="0.42578125" bestFit="1" customWidth="1"/>
    <col min="5398" max="5399" width="0.5703125" bestFit="1" customWidth="1"/>
    <col min="5400" max="5400" width="3.5703125" bestFit="1" customWidth="1"/>
    <col min="5401" max="5401" width="4.7109375" bestFit="1" customWidth="1"/>
    <col min="5402" max="5402" width="0.28515625" bestFit="1" customWidth="1"/>
    <col min="5403" max="5403" width="2" bestFit="1" customWidth="1"/>
    <col min="5404" max="5404" width="1" bestFit="1" customWidth="1"/>
    <col min="5405" max="5405" width="0.42578125" bestFit="1" customWidth="1"/>
    <col min="5406" max="5406" width="1" bestFit="1" customWidth="1"/>
    <col min="5407" max="5407" width="4.7109375" bestFit="1" customWidth="1"/>
    <col min="5408" max="5408" width="1" bestFit="1" customWidth="1"/>
    <col min="5409" max="5409" width="8.42578125" bestFit="1" customWidth="1"/>
    <col min="5632" max="5632" width="4.7109375" bestFit="1" customWidth="1"/>
    <col min="5633" max="5633" width="0.5703125" bestFit="1" customWidth="1"/>
    <col min="5634" max="5635" width="1.140625" bestFit="1" customWidth="1"/>
    <col min="5636" max="5636" width="1.7109375" bestFit="1" customWidth="1"/>
    <col min="5637" max="5639" width="1" bestFit="1" customWidth="1"/>
    <col min="5640" max="5640" width="1.85546875" bestFit="1" customWidth="1"/>
    <col min="5641" max="5641" width="19.140625" bestFit="1" customWidth="1"/>
    <col min="5642" max="5642" width="4.28515625" bestFit="1" customWidth="1"/>
    <col min="5643" max="5643" width="1" bestFit="1" customWidth="1"/>
    <col min="5644" max="5644" width="2.42578125" bestFit="1" customWidth="1"/>
    <col min="5645" max="5645" width="0.85546875" bestFit="1" customWidth="1"/>
    <col min="5646" max="5646" width="4.7109375" bestFit="1" customWidth="1"/>
    <col min="5647" max="5647" width="0.42578125" bestFit="1" customWidth="1"/>
    <col min="5648" max="5648" width="9.28515625" bestFit="1" customWidth="1"/>
    <col min="5649" max="5649" width="1" bestFit="1" customWidth="1"/>
    <col min="5650" max="5650" width="0.140625" bestFit="1" customWidth="1"/>
    <col min="5651" max="5651" width="1.140625" bestFit="1" customWidth="1"/>
    <col min="5652" max="5652" width="6.5703125" bestFit="1" customWidth="1"/>
    <col min="5653" max="5653" width="0.42578125" bestFit="1" customWidth="1"/>
    <col min="5654" max="5655" width="0.5703125" bestFit="1" customWidth="1"/>
    <col min="5656" max="5656" width="3.5703125" bestFit="1" customWidth="1"/>
    <col min="5657" max="5657" width="4.7109375" bestFit="1" customWidth="1"/>
    <col min="5658" max="5658" width="0.28515625" bestFit="1" customWidth="1"/>
    <col min="5659" max="5659" width="2" bestFit="1" customWidth="1"/>
    <col min="5660" max="5660" width="1" bestFit="1" customWidth="1"/>
    <col min="5661" max="5661" width="0.42578125" bestFit="1" customWidth="1"/>
    <col min="5662" max="5662" width="1" bestFit="1" customWidth="1"/>
    <col min="5663" max="5663" width="4.7109375" bestFit="1" customWidth="1"/>
    <col min="5664" max="5664" width="1" bestFit="1" customWidth="1"/>
    <col min="5665" max="5665" width="8.42578125" bestFit="1" customWidth="1"/>
    <col min="5888" max="5888" width="4.7109375" bestFit="1" customWidth="1"/>
    <col min="5889" max="5889" width="0.5703125" bestFit="1" customWidth="1"/>
    <col min="5890" max="5891" width="1.140625" bestFit="1" customWidth="1"/>
    <col min="5892" max="5892" width="1.7109375" bestFit="1" customWidth="1"/>
    <col min="5893" max="5895" width="1" bestFit="1" customWidth="1"/>
    <col min="5896" max="5896" width="1.85546875" bestFit="1" customWidth="1"/>
    <col min="5897" max="5897" width="19.140625" bestFit="1" customWidth="1"/>
    <col min="5898" max="5898" width="4.28515625" bestFit="1" customWidth="1"/>
    <col min="5899" max="5899" width="1" bestFit="1" customWidth="1"/>
    <col min="5900" max="5900" width="2.42578125" bestFit="1" customWidth="1"/>
    <col min="5901" max="5901" width="0.85546875" bestFit="1" customWidth="1"/>
    <col min="5902" max="5902" width="4.7109375" bestFit="1" customWidth="1"/>
    <col min="5903" max="5903" width="0.42578125" bestFit="1" customWidth="1"/>
    <col min="5904" max="5904" width="9.28515625" bestFit="1" customWidth="1"/>
    <col min="5905" max="5905" width="1" bestFit="1" customWidth="1"/>
    <col min="5906" max="5906" width="0.140625" bestFit="1" customWidth="1"/>
    <col min="5907" max="5907" width="1.140625" bestFit="1" customWidth="1"/>
    <col min="5908" max="5908" width="6.5703125" bestFit="1" customWidth="1"/>
    <col min="5909" max="5909" width="0.42578125" bestFit="1" customWidth="1"/>
    <col min="5910" max="5911" width="0.5703125" bestFit="1" customWidth="1"/>
    <col min="5912" max="5912" width="3.5703125" bestFit="1" customWidth="1"/>
    <col min="5913" max="5913" width="4.7109375" bestFit="1" customWidth="1"/>
    <col min="5914" max="5914" width="0.28515625" bestFit="1" customWidth="1"/>
    <col min="5915" max="5915" width="2" bestFit="1" customWidth="1"/>
    <col min="5916" max="5916" width="1" bestFit="1" customWidth="1"/>
    <col min="5917" max="5917" width="0.42578125" bestFit="1" customWidth="1"/>
    <col min="5918" max="5918" width="1" bestFit="1" customWidth="1"/>
    <col min="5919" max="5919" width="4.7109375" bestFit="1" customWidth="1"/>
    <col min="5920" max="5920" width="1" bestFit="1" customWidth="1"/>
    <col min="5921" max="5921" width="8.42578125" bestFit="1" customWidth="1"/>
    <col min="6144" max="6144" width="4.7109375" bestFit="1" customWidth="1"/>
    <col min="6145" max="6145" width="0.5703125" bestFit="1" customWidth="1"/>
    <col min="6146" max="6147" width="1.140625" bestFit="1" customWidth="1"/>
    <col min="6148" max="6148" width="1.7109375" bestFit="1" customWidth="1"/>
    <col min="6149" max="6151" width="1" bestFit="1" customWidth="1"/>
    <col min="6152" max="6152" width="1.85546875" bestFit="1" customWidth="1"/>
    <col min="6153" max="6153" width="19.140625" bestFit="1" customWidth="1"/>
    <col min="6154" max="6154" width="4.28515625" bestFit="1" customWidth="1"/>
    <col min="6155" max="6155" width="1" bestFit="1" customWidth="1"/>
    <col min="6156" max="6156" width="2.42578125" bestFit="1" customWidth="1"/>
    <col min="6157" max="6157" width="0.85546875" bestFit="1" customWidth="1"/>
    <col min="6158" max="6158" width="4.7109375" bestFit="1" customWidth="1"/>
    <col min="6159" max="6159" width="0.42578125" bestFit="1" customWidth="1"/>
    <col min="6160" max="6160" width="9.28515625" bestFit="1" customWidth="1"/>
    <col min="6161" max="6161" width="1" bestFit="1" customWidth="1"/>
    <col min="6162" max="6162" width="0.140625" bestFit="1" customWidth="1"/>
    <col min="6163" max="6163" width="1.140625" bestFit="1" customWidth="1"/>
    <col min="6164" max="6164" width="6.5703125" bestFit="1" customWidth="1"/>
    <col min="6165" max="6165" width="0.42578125" bestFit="1" customWidth="1"/>
    <col min="6166" max="6167" width="0.5703125" bestFit="1" customWidth="1"/>
    <col min="6168" max="6168" width="3.5703125" bestFit="1" customWidth="1"/>
    <col min="6169" max="6169" width="4.7109375" bestFit="1" customWidth="1"/>
    <col min="6170" max="6170" width="0.28515625" bestFit="1" customWidth="1"/>
    <col min="6171" max="6171" width="2" bestFit="1" customWidth="1"/>
    <col min="6172" max="6172" width="1" bestFit="1" customWidth="1"/>
    <col min="6173" max="6173" width="0.42578125" bestFit="1" customWidth="1"/>
    <col min="6174" max="6174" width="1" bestFit="1" customWidth="1"/>
    <col min="6175" max="6175" width="4.7109375" bestFit="1" customWidth="1"/>
    <col min="6176" max="6176" width="1" bestFit="1" customWidth="1"/>
    <col min="6177" max="6177" width="8.42578125" bestFit="1" customWidth="1"/>
    <col min="6400" max="6400" width="4.7109375" bestFit="1" customWidth="1"/>
    <col min="6401" max="6401" width="0.5703125" bestFit="1" customWidth="1"/>
    <col min="6402" max="6403" width="1.140625" bestFit="1" customWidth="1"/>
    <col min="6404" max="6404" width="1.7109375" bestFit="1" customWidth="1"/>
    <col min="6405" max="6407" width="1" bestFit="1" customWidth="1"/>
    <col min="6408" max="6408" width="1.85546875" bestFit="1" customWidth="1"/>
    <col min="6409" max="6409" width="19.140625" bestFit="1" customWidth="1"/>
    <col min="6410" max="6410" width="4.28515625" bestFit="1" customWidth="1"/>
    <col min="6411" max="6411" width="1" bestFit="1" customWidth="1"/>
    <col min="6412" max="6412" width="2.42578125" bestFit="1" customWidth="1"/>
    <col min="6413" max="6413" width="0.85546875" bestFit="1" customWidth="1"/>
    <col min="6414" max="6414" width="4.7109375" bestFit="1" customWidth="1"/>
    <col min="6415" max="6415" width="0.42578125" bestFit="1" customWidth="1"/>
    <col min="6416" max="6416" width="9.28515625" bestFit="1" customWidth="1"/>
    <col min="6417" max="6417" width="1" bestFit="1" customWidth="1"/>
    <col min="6418" max="6418" width="0.140625" bestFit="1" customWidth="1"/>
    <col min="6419" max="6419" width="1.140625" bestFit="1" customWidth="1"/>
    <col min="6420" max="6420" width="6.5703125" bestFit="1" customWidth="1"/>
    <col min="6421" max="6421" width="0.42578125" bestFit="1" customWidth="1"/>
    <col min="6422" max="6423" width="0.5703125" bestFit="1" customWidth="1"/>
    <col min="6424" max="6424" width="3.5703125" bestFit="1" customWidth="1"/>
    <col min="6425" max="6425" width="4.7109375" bestFit="1" customWidth="1"/>
    <col min="6426" max="6426" width="0.28515625" bestFit="1" customWidth="1"/>
    <col min="6427" max="6427" width="2" bestFit="1" customWidth="1"/>
    <col min="6428" max="6428" width="1" bestFit="1" customWidth="1"/>
    <col min="6429" max="6429" width="0.42578125" bestFit="1" customWidth="1"/>
    <col min="6430" max="6430" width="1" bestFit="1" customWidth="1"/>
    <col min="6431" max="6431" width="4.7109375" bestFit="1" customWidth="1"/>
    <col min="6432" max="6432" width="1" bestFit="1" customWidth="1"/>
    <col min="6433" max="6433" width="8.42578125" bestFit="1" customWidth="1"/>
    <col min="6656" max="6656" width="4.7109375" bestFit="1" customWidth="1"/>
    <col min="6657" max="6657" width="0.5703125" bestFit="1" customWidth="1"/>
    <col min="6658" max="6659" width="1.140625" bestFit="1" customWidth="1"/>
    <col min="6660" max="6660" width="1.7109375" bestFit="1" customWidth="1"/>
    <col min="6661" max="6663" width="1" bestFit="1" customWidth="1"/>
    <col min="6664" max="6664" width="1.85546875" bestFit="1" customWidth="1"/>
    <col min="6665" max="6665" width="19.140625" bestFit="1" customWidth="1"/>
    <col min="6666" max="6666" width="4.28515625" bestFit="1" customWidth="1"/>
    <col min="6667" max="6667" width="1" bestFit="1" customWidth="1"/>
    <col min="6668" max="6668" width="2.42578125" bestFit="1" customWidth="1"/>
    <col min="6669" max="6669" width="0.85546875" bestFit="1" customWidth="1"/>
    <col min="6670" max="6670" width="4.7109375" bestFit="1" customWidth="1"/>
    <col min="6671" max="6671" width="0.42578125" bestFit="1" customWidth="1"/>
    <col min="6672" max="6672" width="9.28515625" bestFit="1" customWidth="1"/>
    <col min="6673" max="6673" width="1" bestFit="1" customWidth="1"/>
    <col min="6674" max="6674" width="0.140625" bestFit="1" customWidth="1"/>
    <col min="6675" max="6675" width="1.140625" bestFit="1" customWidth="1"/>
    <col min="6676" max="6676" width="6.5703125" bestFit="1" customWidth="1"/>
    <col min="6677" max="6677" width="0.42578125" bestFit="1" customWidth="1"/>
    <col min="6678" max="6679" width="0.5703125" bestFit="1" customWidth="1"/>
    <col min="6680" max="6680" width="3.5703125" bestFit="1" customWidth="1"/>
    <col min="6681" max="6681" width="4.7109375" bestFit="1" customWidth="1"/>
    <col min="6682" max="6682" width="0.28515625" bestFit="1" customWidth="1"/>
    <col min="6683" max="6683" width="2" bestFit="1" customWidth="1"/>
    <col min="6684" max="6684" width="1" bestFit="1" customWidth="1"/>
    <col min="6685" max="6685" width="0.42578125" bestFit="1" customWidth="1"/>
    <col min="6686" max="6686" width="1" bestFit="1" customWidth="1"/>
    <col min="6687" max="6687" width="4.7109375" bestFit="1" customWidth="1"/>
    <col min="6688" max="6688" width="1" bestFit="1" customWidth="1"/>
    <col min="6689" max="6689" width="8.42578125" bestFit="1" customWidth="1"/>
    <col min="6912" max="6912" width="4.7109375" bestFit="1" customWidth="1"/>
    <col min="6913" max="6913" width="0.5703125" bestFit="1" customWidth="1"/>
    <col min="6914" max="6915" width="1.140625" bestFit="1" customWidth="1"/>
    <col min="6916" max="6916" width="1.7109375" bestFit="1" customWidth="1"/>
    <col min="6917" max="6919" width="1" bestFit="1" customWidth="1"/>
    <col min="6920" max="6920" width="1.85546875" bestFit="1" customWidth="1"/>
    <col min="6921" max="6921" width="19.140625" bestFit="1" customWidth="1"/>
    <col min="6922" max="6922" width="4.28515625" bestFit="1" customWidth="1"/>
    <col min="6923" max="6923" width="1" bestFit="1" customWidth="1"/>
    <col min="6924" max="6924" width="2.42578125" bestFit="1" customWidth="1"/>
    <col min="6925" max="6925" width="0.85546875" bestFit="1" customWidth="1"/>
    <col min="6926" max="6926" width="4.7109375" bestFit="1" customWidth="1"/>
    <col min="6927" max="6927" width="0.42578125" bestFit="1" customWidth="1"/>
    <col min="6928" max="6928" width="9.28515625" bestFit="1" customWidth="1"/>
    <col min="6929" max="6929" width="1" bestFit="1" customWidth="1"/>
    <col min="6930" max="6930" width="0.140625" bestFit="1" customWidth="1"/>
    <col min="6931" max="6931" width="1.140625" bestFit="1" customWidth="1"/>
    <col min="6932" max="6932" width="6.5703125" bestFit="1" customWidth="1"/>
    <col min="6933" max="6933" width="0.42578125" bestFit="1" customWidth="1"/>
    <col min="6934" max="6935" width="0.5703125" bestFit="1" customWidth="1"/>
    <col min="6936" max="6936" width="3.5703125" bestFit="1" customWidth="1"/>
    <col min="6937" max="6937" width="4.7109375" bestFit="1" customWidth="1"/>
    <col min="6938" max="6938" width="0.28515625" bestFit="1" customWidth="1"/>
    <col min="6939" max="6939" width="2" bestFit="1" customWidth="1"/>
    <col min="6940" max="6940" width="1" bestFit="1" customWidth="1"/>
    <col min="6941" max="6941" width="0.42578125" bestFit="1" customWidth="1"/>
    <col min="6942" max="6942" width="1" bestFit="1" customWidth="1"/>
    <col min="6943" max="6943" width="4.7109375" bestFit="1" customWidth="1"/>
    <col min="6944" max="6944" width="1" bestFit="1" customWidth="1"/>
    <col min="6945" max="6945" width="8.42578125" bestFit="1" customWidth="1"/>
    <col min="7168" max="7168" width="4.7109375" bestFit="1" customWidth="1"/>
    <col min="7169" max="7169" width="0.5703125" bestFit="1" customWidth="1"/>
    <col min="7170" max="7171" width="1.140625" bestFit="1" customWidth="1"/>
    <col min="7172" max="7172" width="1.7109375" bestFit="1" customWidth="1"/>
    <col min="7173" max="7175" width="1" bestFit="1" customWidth="1"/>
    <col min="7176" max="7176" width="1.85546875" bestFit="1" customWidth="1"/>
    <col min="7177" max="7177" width="19.140625" bestFit="1" customWidth="1"/>
    <col min="7178" max="7178" width="4.28515625" bestFit="1" customWidth="1"/>
    <col min="7179" max="7179" width="1" bestFit="1" customWidth="1"/>
    <col min="7180" max="7180" width="2.42578125" bestFit="1" customWidth="1"/>
    <col min="7181" max="7181" width="0.85546875" bestFit="1" customWidth="1"/>
    <col min="7182" max="7182" width="4.7109375" bestFit="1" customWidth="1"/>
    <col min="7183" max="7183" width="0.42578125" bestFit="1" customWidth="1"/>
    <col min="7184" max="7184" width="9.28515625" bestFit="1" customWidth="1"/>
    <col min="7185" max="7185" width="1" bestFit="1" customWidth="1"/>
    <col min="7186" max="7186" width="0.140625" bestFit="1" customWidth="1"/>
    <col min="7187" max="7187" width="1.140625" bestFit="1" customWidth="1"/>
    <col min="7188" max="7188" width="6.5703125" bestFit="1" customWidth="1"/>
    <col min="7189" max="7189" width="0.42578125" bestFit="1" customWidth="1"/>
    <col min="7190" max="7191" width="0.5703125" bestFit="1" customWidth="1"/>
    <col min="7192" max="7192" width="3.5703125" bestFit="1" customWidth="1"/>
    <col min="7193" max="7193" width="4.7109375" bestFit="1" customWidth="1"/>
    <col min="7194" max="7194" width="0.28515625" bestFit="1" customWidth="1"/>
    <col min="7195" max="7195" width="2" bestFit="1" customWidth="1"/>
    <col min="7196" max="7196" width="1" bestFit="1" customWidth="1"/>
    <col min="7197" max="7197" width="0.42578125" bestFit="1" customWidth="1"/>
    <col min="7198" max="7198" width="1" bestFit="1" customWidth="1"/>
    <col min="7199" max="7199" width="4.7109375" bestFit="1" customWidth="1"/>
    <col min="7200" max="7200" width="1" bestFit="1" customWidth="1"/>
    <col min="7201" max="7201" width="8.42578125" bestFit="1" customWidth="1"/>
    <col min="7424" max="7424" width="4.7109375" bestFit="1" customWidth="1"/>
    <col min="7425" max="7425" width="0.5703125" bestFit="1" customWidth="1"/>
    <col min="7426" max="7427" width="1.140625" bestFit="1" customWidth="1"/>
    <col min="7428" max="7428" width="1.7109375" bestFit="1" customWidth="1"/>
    <col min="7429" max="7431" width="1" bestFit="1" customWidth="1"/>
    <col min="7432" max="7432" width="1.85546875" bestFit="1" customWidth="1"/>
    <col min="7433" max="7433" width="19.140625" bestFit="1" customWidth="1"/>
    <col min="7434" max="7434" width="4.28515625" bestFit="1" customWidth="1"/>
    <col min="7435" max="7435" width="1" bestFit="1" customWidth="1"/>
    <col min="7436" max="7436" width="2.42578125" bestFit="1" customWidth="1"/>
    <col min="7437" max="7437" width="0.85546875" bestFit="1" customWidth="1"/>
    <col min="7438" max="7438" width="4.7109375" bestFit="1" customWidth="1"/>
    <col min="7439" max="7439" width="0.42578125" bestFit="1" customWidth="1"/>
    <col min="7440" max="7440" width="9.28515625" bestFit="1" customWidth="1"/>
    <col min="7441" max="7441" width="1" bestFit="1" customWidth="1"/>
    <col min="7442" max="7442" width="0.140625" bestFit="1" customWidth="1"/>
    <col min="7443" max="7443" width="1.140625" bestFit="1" customWidth="1"/>
    <col min="7444" max="7444" width="6.5703125" bestFit="1" customWidth="1"/>
    <col min="7445" max="7445" width="0.42578125" bestFit="1" customWidth="1"/>
    <col min="7446" max="7447" width="0.5703125" bestFit="1" customWidth="1"/>
    <col min="7448" max="7448" width="3.5703125" bestFit="1" customWidth="1"/>
    <col min="7449" max="7449" width="4.7109375" bestFit="1" customWidth="1"/>
    <col min="7450" max="7450" width="0.28515625" bestFit="1" customWidth="1"/>
    <col min="7451" max="7451" width="2" bestFit="1" customWidth="1"/>
    <col min="7452" max="7452" width="1" bestFit="1" customWidth="1"/>
    <col min="7453" max="7453" width="0.42578125" bestFit="1" customWidth="1"/>
    <col min="7454" max="7454" width="1" bestFit="1" customWidth="1"/>
    <col min="7455" max="7455" width="4.7109375" bestFit="1" customWidth="1"/>
    <col min="7456" max="7456" width="1" bestFit="1" customWidth="1"/>
    <col min="7457" max="7457" width="8.42578125" bestFit="1" customWidth="1"/>
    <col min="7680" max="7680" width="4.7109375" bestFit="1" customWidth="1"/>
    <col min="7681" max="7681" width="0.5703125" bestFit="1" customWidth="1"/>
    <col min="7682" max="7683" width="1.140625" bestFit="1" customWidth="1"/>
    <col min="7684" max="7684" width="1.7109375" bestFit="1" customWidth="1"/>
    <col min="7685" max="7687" width="1" bestFit="1" customWidth="1"/>
    <col min="7688" max="7688" width="1.85546875" bestFit="1" customWidth="1"/>
    <col min="7689" max="7689" width="19.140625" bestFit="1" customWidth="1"/>
    <col min="7690" max="7690" width="4.28515625" bestFit="1" customWidth="1"/>
    <col min="7691" max="7691" width="1" bestFit="1" customWidth="1"/>
    <col min="7692" max="7692" width="2.42578125" bestFit="1" customWidth="1"/>
    <col min="7693" max="7693" width="0.85546875" bestFit="1" customWidth="1"/>
    <col min="7694" max="7694" width="4.7109375" bestFit="1" customWidth="1"/>
    <col min="7695" max="7695" width="0.42578125" bestFit="1" customWidth="1"/>
    <col min="7696" max="7696" width="9.28515625" bestFit="1" customWidth="1"/>
    <col min="7697" max="7697" width="1" bestFit="1" customWidth="1"/>
    <col min="7698" max="7698" width="0.140625" bestFit="1" customWidth="1"/>
    <col min="7699" max="7699" width="1.140625" bestFit="1" customWidth="1"/>
    <col min="7700" max="7700" width="6.5703125" bestFit="1" customWidth="1"/>
    <col min="7701" max="7701" width="0.42578125" bestFit="1" customWidth="1"/>
    <col min="7702" max="7703" width="0.5703125" bestFit="1" customWidth="1"/>
    <col min="7704" max="7704" width="3.5703125" bestFit="1" customWidth="1"/>
    <col min="7705" max="7705" width="4.7109375" bestFit="1" customWidth="1"/>
    <col min="7706" max="7706" width="0.28515625" bestFit="1" customWidth="1"/>
    <col min="7707" max="7707" width="2" bestFit="1" customWidth="1"/>
    <col min="7708" max="7708" width="1" bestFit="1" customWidth="1"/>
    <col min="7709" max="7709" width="0.42578125" bestFit="1" customWidth="1"/>
    <col min="7710" max="7710" width="1" bestFit="1" customWidth="1"/>
    <col min="7711" max="7711" width="4.7109375" bestFit="1" customWidth="1"/>
    <col min="7712" max="7712" width="1" bestFit="1" customWidth="1"/>
    <col min="7713" max="7713" width="8.42578125" bestFit="1" customWidth="1"/>
    <col min="7936" max="7936" width="4.7109375" bestFit="1" customWidth="1"/>
    <col min="7937" max="7937" width="0.5703125" bestFit="1" customWidth="1"/>
    <col min="7938" max="7939" width="1.140625" bestFit="1" customWidth="1"/>
    <col min="7940" max="7940" width="1.7109375" bestFit="1" customWidth="1"/>
    <col min="7941" max="7943" width="1" bestFit="1" customWidth="1"/>
    <col min="7944" max="7944" width="1.85546875" bestFit="1" customWidth="1"/>
    <col min="7945" max="7945" width="19.140625" bestFit="1" customWidth="1"/>
    <col min="7946" max="7946" width="4.28515625" bestFit="1" customWidth="1"/>
    <col min="7947" max="7947" width="1" bestFit="1" customWidth="1"/>
    <col min="7948" max="7948" width="2.42578125" bestFit="1" customWidth="1"/>
    <col min="7949" max="7949" width="0.85546875" bestFit="1" customWidth="1"/>
    <col min="7950" max="7950" width="4.7109375" bestFit="1" customWidth="1"/>
    <col min="7951" max="7951" width="0.42578125" bestFit="1" customWidth="1"/>
    <col min="7952" max="7952" width="9.28515625" bestFit="1" customWidth="1"/>
    <col min="7953" max="7953" width="1" bestFit="1" customWidth="1"/>
    <col min="7954" max="7954" width="0.140625" bestFit="1" customWidth="1"/>
    <col min="7955" max="7955" width="1.140625" bestFit="1" customWidth="1"/>
    <col min="7956" max="7956" width="6.5703125" bestFit="1" customWidth="1"/>
    <col min="7957" max="7957" width="0.42578125" bestFit="1" customWidth="1"/>
    <col min="7958" max="7959" width="0.5703125" bestFit="1" customWidth="1"/>
    <col min="7960" max="7960" width="3.5703125" bestFit="1" customWidth="1"/>
    <col min="7961" max="7961" width="4.7109375" bestFit="1" customWidth="1"/>
    <col min="7962" max="7962" width="0.28515625" bestFit="1" customWidth="1"/>
    <col min="7963" max="7963" width="2" bestFit="1" customWidth="1"/>
    <col min="7964" max="7964" width="1" bestFit="1" customWidth="1"/>
    <col min="7965" max="7965" width="0.42578125" bestFit="1" customWidth="1"/>
    <col min="7966" max="7966" width="1" bestFit="1" customWidth="1"/>
    <col min="7967" max="7967" width="4.7109375" bestFit="1" customWidth="1"/>
    <col min="7968" max="7968" width="1" bestFit="1" customWidth="1"/>
    <col min="7969" max="7969" width="8.42578125" bestFit="1" customWidth="1"/>
    <col min="8192" max="8192" width="4.7109375" bestFit="1" customWidth="1"/>
    <col min="8193" max="8193" width="0.5703125" bestFit="1" customWidth="1"/>
    <col min="8194" max="8195" width="1.140625" bestFit="1" customWidth="1"/>
    <col min="8196" max="8196" width="1.7109375" bestFit="1" customWidth="1"/>
    <col min="8197" max="8199" width="1" bestFit="1" customWidth="1"/>
    <col min="8200" max="8200" width="1.85546875" bestFit="1" customWidth="1"/>
    <col min="8201" max="8201" width="19.140625" bestFit="1" customWidth="1"/>
    <col min="8202" max="8202" width="4.28515625" bestFit="1" customWidth="1"/>
    <col min="8203" max="8203" width="1" bestFit="1" customWidth="1"/>
    <col min="8204" max="8204" width="2.42578125" bestFit="1" customWidth="1"/>
    <col min="8205" max="8205" width="0.85546875" bestFit="1" customWidth="1"/>
    <col min="8206" max="8206" width="4.7109375" bestFit="1" customWidth="1"/>
    <col min="8207" max="8207" width="0.42578125" bestFit="1" customWidth="1"/>
    <col min="8208" max="8208" width="9.28515625" bestFit="1" customWidth="1"/>
    <col min="8209" max="8209" width="1" bestFit="1" customWidth="1"/>
    <col min="8210" max="8210" width="0.140625" bestFit="1" customWidth="1"/>
    <col min="8211" max="8211" width="1.140625" bestFit="1" customWidth="1"/>
    <col min="8212" max="8212" width="6.5703125" bestFit="1" customWidth="1"/>
    <col min="8213" max="8213" width="0.42578125" bestFit="1" customWidth="1"/>
    <col min="8214" max="8215" width="0.5703125" bestFit="1" customWidth="1"/>
    <col min="8216" max="8216" width="3.5703125" bestFit="1" customWidth="1"/>
    <col min="8217" max="8217" width="4.7109375" bestFit="1" customWidth="1"/>
    <col min="8218" max="8218" width="0.28515625" bestFit="1" customWidth="1"/>
    <col min="8219" max="8219" width="2" bestFit="1" customWidth="1"/>
    <col min="8220" max="8220" width="1" bestFit="1" customWidth="1"/>
    <col min="8221" max="8221" width="0.42578125" bestFit="1" customWidth="1"/>
    <col min="8222" max="8222" width="1" bestFit="1" customWidth="1"/>
    <col min="8223" max="8223" width="4.7109375" bestFit="1" customWidth="1"/>
    <col min="8224" max="8224" width="1" bestFit="1" customWidth="1"/>
    <col min="8225" max="8225" width="8.42578125" bestFit="1" customWidth="1"/>
    <col min="8448" max="8448" width="4.7109375" bestFit="1" customWidth="1"/>
    <col min="8449" max="8449" width="0.5703125" bestFit="1" customWidth="1"/>
    <col min="8450" max="8451" width="1.140625" bestFit="1" customWidth="1"/>
    <col min="8452" max="8452" width="1.7109375" bestFit="1" customWidth="1"/>
    <col min="8453" max="8455" width="1" bestFit="1" customWidth="1"/>
    <col min="8456" max="8456" width="1.85546875" bestFit="1" customWidth="1"/>
    <col min="8457" max="8457" width="19.140625" bestFit="1" customWidth="1"/>
    <col min="8458" max="8458" width="4.28515625" bestFit="1" customWidth="1"/>
    <col min="8459" max="8459" width="1" bestFit="1" customWidth="1"/>
    <col min="8460" max="8460" width="2.42578125" bestFit="1" customWidth="1"/>
    <col min="8461" max="8461" width="0.85546875" bestFit="1" customWidth="1"/>
    <col min="8462" max="8462" width="4.7109375" bestFit="1" customWidth="1"/>
    <col min="8463" max="8463" width="0.42578125" bestFit="1" customWidth="1"/>
    <col min="8464" max="8464" width="9.28515625" bestFit="1" customWidth="1"/>
    <col min="8465" max="8465" width="1" bestFit="1" customWidth="1"/>
    <col min="8466" max="8466" width="0.140625" bestFit="1" customWidth="1"/>
    <col min="8467" max="8467" width="1.140625" bestFit="1" customWidth="1"/>
    <col min="8468" max="8468" width="6.5703125" bestFit="1" customWidth="1"/>
    <col min="8469" max="8469" width="0.42578125" bestFit="1" customWidth="1"/>
    <col min="8470" max="8471" width="0.5703125" bestFit="1" customWidth="1"/>
    <col min="8472" max="8472" width="3.5703125" bestFit="1" customWidth="1"/>
    <col min="8473" max="8473" width="4.7109375" bestFit="1" customWidth="1"/>
    <col min="8474" max="8474" width="0.28515625" bestFit="1" customWidth="1"/>
    <col min="8475" max="8475" width="2" bestFit="1" customWidth="1"/>
    <col min="8476" max="8476" width="1" bestFit="1" customWidth="1"/>
    <col min="8477" max="8477" width="0.42578125" bestFit="1" customWidth="1"/>
    <col min="8478" max="8478" width="1" bestFit="1" customWidth="1"/>
    <col min="8479" max="8479" width="4.7109375" bestFit="1" customWidth="1"/>
    <col min="8480" max="8480" width="1" bestFit="1" customWidth="1"/>
    <col min="8481" max="8481" width="8.42578125" bestFit="1" customWidth="1"/>
    <col min="8704" max="8704" width="4.7109375" bestFit="1" customWidth="1"/>
    <col min="8705" max="8705" width="0.5703125" bestFit="1" customWidth="1"/>
    <col min="8706" max="8707" width="1.140625" bestFit="1" customWidth="1"/>
    <col min="8708" max="8708" width="1.7109375" bestFit="1" customWidth="1"/>
    <col min="8709" max="8711" width="1" bestFit="1" customWidth="1"/>
    <col min="8712" max="8712" width="1.85546875" bestFit="1" customWidth="1"/>
    <col min="8713" max="8713" width="19.140625" bestFit="1" customWidth="1"/>
    <col min="8714" max="8714" width="4.28515625" bestFit="1" customWidth="1"/>
    <col min="8715" max="8715" width="1" bestFit="1" customWidth="1"/>
    <col min="8716" max="8716" width="2.42578125" bestFit="1" customWidth="1"/>
    <col min="8717" max="8717" width="0.85546875" bestFit="1" customWidth="1"/>
    <col min="8718" max="8718" width="4.7109375" bestFit="1" customWidth="1"/>
    <col min="8719" max="8719" width="0.42578125" bestFit="1" customWidth="1"/>
    <col min="8720" max="8720" width="9.28515625" bestFit="1" customWidth="1"/>
    <col min="8721" max="8721" width="1" bestFit="1" customWidth="1"/>
    <col min="8722" max="8722" width="0.140625" bestFit="1" customWidth="1"/>
    <col min="8723" max="8723" width="1.140625" bestFit="1" customWidth="1"/>
    <col min="8724" max="8724" width="6.5703125" bestFit="1" customWidth="1"/>
    <col min="8725" max="8725" width="0.42578125" bestFit="1" customWidth="1"/>
    <col min="8726" max="8727" width="0.5703125" bestFit="1" customWidth="1"/>
    <col min="8728" max="8728" width="3.5703125" bestFit="1" customWidth="1"/>
    <col min="8729" max="8729" width="4.7109375" bestFit="1" customWidth="1"/>
    <col min="8730" max="8730" width="0.28515625" bestFit="1" customWidth="1"/>
    <col min="8731" max="8731" width="2" bestFit="1" customWidth="1"/>
    <col min="8732" max="8732" width="1" bestFit="1" customWidth="1"/>
    <col min="8733" max="8733" width="0.42578125" bestFit="1" customWidth="1"/>
    <col min="8734" max="8734" width="1" bestFit="1" customWidth="1"/>
    <col min="8735" max="8735" width="4.7109375" bestFit="1" customWidth="1"/>
    <col min="8736" max="8736" width="1" bestFit="1" customWidth="1"/>
    <col min="8737" max="8737" width="8.42578125" bestFit="1" customWidth="1"/>
    <col min="8960" max="8960" width="4.7109375" bestFit="1" customWidth="1"/>
    <col min="8961" max="8961" width="0.5703125" bestFit="1" customWidth="1"/>
    <col min="8962" max="8963" width="1.140625" bestFit="1" customWidth="1"/>
    <col min="8964" max="8964" width="1.7109375" bestFit="1" customWidth="1"/>
    <col min="8965" max="8967" width="1" bestFit="1" customWidth="1"/>
    <col min="8968" max="8968" width="1.85546875" bestFit="1" customWidth="1"/>
    <col min="8969" max="8969" width="19.140625" bestFit="1" customWidth="1"/>
    <col min="8970" max="8970" width="4.28515625" bestFit="1" customWidth="1"/>
    <col min="8971" max="8971" width="1" bestFit="1" customWidth="1"/>
    <col min="8972" max="8972" width="2.42578125" bestFit="1" customWidth="1"/>
    <col min="8973" max="8973" width="0.85546875" bestFit="1" customWidth="1"/>
    <col min="8974" max="8974" width="4.7109375" bestFit="1" customWidth="1"/>
    <col min="8975" max="8975" width="0.42578125" bestFit="1" customWidth="1"/>
    <col min="8976" max="8976" width="9.28515625" bestFit="1" customWidth="1"/>
    <col min="8977" max="8977" width="1" bestFit="1" customWidth="1"/>
    <col min="8978" max="8978" width="0.140625" bestFit="1" customWidth="1"/>
    <col min="8979" max="8979" width="1.140625" bestFit="1" customWidth="1"/>
    <col min="8980" max="8980" width="6.5703125" bestFit="1" customWidth="1"/>
    <col min="8981" max="8981" width="0.42578125" bestFit="1" customWidth="1"/>
    <col min="8982" max="8983" width="0.5703125" bestFit="1" customWidth="1"/>
    <col min="8984" max="8984" width="3.5703125" bestFit="1" customWidth="1"/>
    <col min="8985" max="8985" width="4.7109375" bestFit="1" customWidth="1"/>
    <col min="8986" max="8986" width="0.28515625" bestFit="1" customWidth="1"/>
    <col min="8987" max="8987" width="2" bestFit="1" customWidth="1"/>
    <col min="8988" max="8988" width="1" bestFit="1" customWidth="1"/>
    <col min="8989" max="8989" width="0.42578125" bestFit="1" customWidth="1"/>
    <col min="8990" max="8990" width="1" bestFit="1" customWidth="1"/>
    <col min="8991" max="8991" width="4.7109375" bestFit="1" customWidth="1"/>
    <col min="8992" max="8992" width="1" bestFit="1" customWidth="1"/>
    <col min="8993" max="8993" width="8.42578125" bestFit="1" customWidth="1"/>
    <col min="9216" max="9216" width="4.7109375" bestFit="1" customWidth="1"/>
    <col min="9217" max="9217" width="0.5703125" bestFit="1" customWidth="1"/>
    <col min="9218" max="9219" width="1.140625" bestFit="1" customWidth="1"/>
    <col min="9220" max="9220" width="1.7109375" bestFit="1" customWidth="1"/>
    <col min="9221" max="9223" width="1" bestFit="1" customWidth="1"/>
    <col min="9224" max="9224" width="1.85546875" bestFit="1" customWidth="1"/>
    <col min="9225" max="9225" width="19.140625" bestFit="1" customWidth="1"/>
    <col min="9226" max="9226" width="4.28515625" bestFit="1" customWidth="1"/>
    <col min="9227" max="9227" width="1" bestFit="1" customWidth="1"/>
    <col min="9228" max="9228" width="2.42578125" bestFit="1" customWidth="1"/>
    <col min="9229" max="9229" width="0.85546875" bestFit="1" customWidth="1"/>
    <col min="9230" max="9230" width="4.7109375" bestFit="1" customWidth="1"/>
    <col min="9231" max="9231" width="0.42578125" bestFit="1" customWidth="1"/>
    <col min="9232" max="9232" width="9.28515625" bestFit="1" customWidth="1"/>
    <col min="9233" max="9233" width="1" bestFit="1" customWidth="1"/>
    <col min="9234" max="9234" width="0.140625" bestFit="1" customWidth="1"/>
    <col min="9235" max="9235" width="1.140625" bestFit="1" customWidth="1"/>
    <col min="9236" max="9236" width="6.5703125" bestFit="1" customWidth="1"/>
    <col min="9237" max="9237" width="0.42578125" bestFit="1" customWidth="1"/>
    <col min="9238" max="9239" width="0.5703125" bestFit="1" customWidth="1"/>
    <col min="9240" max="9240" width="3.5703125" bestFit="1" customWidth="1"/>
    <col min="9241" max="9241" width="4.7109375" bestFit="1" customWidth="1"/>
    <col min="9242" max="9242" width="0.28515625" bestFit="1" customWidth="1"/>
    <col min="9243" max="9243" width="2" bestFit="1" customWidth="1"/>
    <col min="9244" max="9244" width="1" bestFit="1" customWidth="1"/>
    <col min="9245" max="9245" width="0.42578125" bestFit="1" customWidth="1"/>
    <col min="9246" max="9246" width="1" bestFit="1" customWidth="1"/>
    <col min="9247" max="9247" width="4.7109375" bestFit="1" customWidth="1"/>
    <col min="9248" max="9248" width="1" bestFit="1" customWidth="1"/>
    <col min="9249" max="9249" width="8.42578125" bestFit="1" customWidth="1"/>
    <col min="9472" max="9472" width="4.7109375" bestFit="1" customWidth="1"/>
    <col min="9473" max="9473" width="0.5703125" bestFit="1" customWidth="1"/>
    <col min="9474" max="9475" width="1.140625" bestFit="1" customWidth="1"/>
    <col min="9476" max="9476" width="1.7109375" bestFit="1" customWidth="1"/>
    <col min="9477" max="9479" width="1" bestFit="1" customWidth="1"/>
    <col min="9480" max="9480" width="1.85546875" bestFit="1" customWidth="1"/>
    <col min="9481" max="9481" width="19.140625" bestFit="1" customWidth="1"/>
    <col min="9482" max="9482" width="4.28515625" bestFit="1" customWidth="1"/>
    <col min="9483" max="9483" width="1" bestFit="1" customWidth="1"/>
    <col min="9484" max="9484" width="2.42578125" bestFit="1" customWidth="1"/>
    <col min="9485" max="9485" width="0.85546875" bestFit="1" customWidth="1"/>
    <col min="9486" max="9486" width="4.7109375" bestFit="1" customWidth="1"/>
    <col min="9487" max="9487" width="0.42578125" bestFit="1" customWidth="1"/>
    <col min="9488" max="9488" width="9.28515625" bestFit="1" customWidth="1"/>
    <col min="9489" max="9489" width="1" bestFit="1" customWidth="1"/>
    <col min="9490" max="9490" width="0.140625" bestFit="1" customWidth="1"/>
    <col min="9491" max="9491" width="1.140625" bestFit="1" customWidth="1"/>
    <col min="9492" max="9492" width="6.5703125" bestFit="1" customWidth="1"/>
    <col min="9493" max="9493" width="0.42578125" bestFit="1" customWidth="1"/>
    <col min="9494" max="9495" width="0.5703125" bestFit="1" customWidth="1"/>
    <col min="9496" max="9496" width="3.5703125" bestFit="1" customWidth="1"/>
    <col min="9497" max="9497" width="4.7109375" bestFit="1" customWidth="1"/>
    <col min="9498" max="9498" width="0.28515625" bestFit="1" customWidth="1"/>
    <col min="9499" max="9499" width="2" bestFit="1" customWidth="1"/>
    <col min="9500" max="9500" width="1" bestFit="1" customWidth="1"/>
    <col min="9501" max="9501" width="0.42578125" bestFit="1" customWidth="1"/>
    <col min="9502" max="9502" width="1" bestFit="1" customWidth="1"/>
    <col min="9503" max="9503" width="4.7109375" bestFit="1" customWidth="1"/>
    <col min="9504" max="9504" width="1" bestFit="1" customWidth="1"/>
    <col min="9505" max="9505" width="8.42578125" bestFit="1" customWidth="1"/>
    <col min="9728" max="9728" width="4.7109375" bestFit="1" customWidth="1"/>
    <col min="9729" max="9729" width="0.5703125" bestFit="1" customWidth="1"/>
    <col min="9730" max="9731" width="1.140625" bestFit="1" customWidth="1"/>
    <col min="9732" max="9732" width="1.7109375" bestFit="1" customWidth="1"/>
    <col min="9733" max="9735" width="1" bestFit="1" customWidth="1"/>
    <col min="9736" max="9736" width="1.85546875" bestFit="1" customWidth="1"/>
    <col min="9737" max="9737" width="19.140625" bestFit="1" customWidth="1"/>
    <col min="9738" max="9738" width="4.28515625" bestFit="1" customWidth="1"/>
    <col min="9739" max="9739" width="1" bestFit="1" customWidth="1"/>
    <col min="9740" max="9740" width="2.42578125" bestFit="1" customWidth="1"/>
    <col min="9741" max="9741" width="0.85546875" bestFit="1" customWidth="1"/>
    <col min="9742" max="9742" width="4.7109375" bestFit="1" customWidth="1"/>
    <col min="9743" max="9743" width="0.42578125" bestFit="1" customWidth="1"/>
    <col min="9744" max="9744" width="9.28515625" bestFit="1" customWidth="1"/>
    <col min="9745" max="9745" width="1" bestFit="1" customWidth="1"/>
    <col min="9746" max="9746" width="0.140625" bestFit="1" customWidth="1"/>
    <col min="9747" max="9747" width="1.140625" bestFit="1" customWidth="1"/>
    <col min="9748" max="9748" width="6.5703125" bestFit="1" customWidth="1"/>
    <col min="9749" max="9749" width="0.42578125" bestFit="1" customWidth="1"/>
    <col min="9750" max="9751" width="0.5703125" bestFit="1" customWidth="1"/>
    <col min="9752" max="9752" width="3.5703125" bestFit="1" customWidth="1"/>
    <col min="9753" max="9753" width="4.7109375" bestFit="1" customWidth="1"/>
    <col min="9754" max="9754" width="0.28515625" bestFit="1" customWidth="1"/>
    <col min="9755" max="9755" width="2" bestFit="1" customWidth="1"/>
    <col min="9756" max="9756" width="1" bestFit="1" customWidth="1"/>
    <col min="9757" max="9757" width="0.42578125" bestFit="1" customWidth="1"/>
    <col min="9758" max="9758" width="1" bestFit="1" customWidth="1"/>
    <col min="9759" max="9759" width="4.7109375" bestFit="1" customWidth="1"/>
    <col min="9760" max="9760" width="1" bestFit="1" customWidth="1"/>
    <col min="9761" max="9761" width="8.42578125" bestFit="1" customWidth="1"/>
    <col min="9984" max="9984" width="4.7109375" bestFit="1" customWidth="1"/>
    <col min="9985" max="9985" width="0.5703125" bestFit="1" customWidth="1"/>
    <col min="9986" max="9987" width="1.140625" bestFit="1" customWidth="1"/>
    <col min="9988" max="9988" width="1.7109375" bestFit="1" customWidth="1"/>
    <col min="9989" max="9991" width="1" bestFit="1" customWidth="1"/>
    <col min="9992" max="9992" width="1.85546875" bestFit="1" customWidth="1"/>
    <col min="9993" max="9993" width="19.140625" bestFit="1" customWidth="1"/>
    <col min="9994" max="9994" width="4.28515625" bestFit="1" customWidth="1"/>
    <col min="9995" max="9995" width="1" bestFit="1" customWidth="1"/>
    <col min="9996" max="9996" width="2.42578125" bestFit="1" customWidth="1"/>
    <col min="9997" max="9997" width="0.85546875" bestFit="1" customWidth="1"/>
    <col min="9998" max="9998" width="4.7109375" bestFit="1" customWidth="1"/>
    <col min="9999" max="9999" width="0.42578125" bestFit="1" customWidth="1"/>
    <col min="10000" max="10000" width="9.28515625" bestFit="1" customWidth="1"/>
    <col min="10001" max="10001" width="1" bestFit="1" customWidth="1"/>
    <col min="10002" max="10002" width="0.140625" bestFit="1" customWidth="1"/>
    <col min="10003" max="10003" width="1.140625" bestFit="1" customWidth="1"/>
    <col min="10004" max="10004" width="6.5703125" bestFit="1" customWidth="1"/>
    <col min="10005" max="10005" width="0.42578125" bestFit="1" customWidth="1"/>
    <col min="10006" max="10007" width="0.5703125" bestFit="1" customWidth="1"/>
    <col min="10008" max="10008" width="3.5703125" bestFit="1" customWidth="1"/>
    <col min="10009" max="10009" width="4.7109375" bestFit="1" customWidth="1"/>
    <col min="10010" max="10010" width="0.28515625" bestFit="1" customWidth="1"/>
    <col min="10011" max="10011" width="2" bestFit="1" customWidth="1"/>
    <col min="10012" max="10012" width="1" bestFit="1" customWidth="1"/>
    <col min="10013" max="10013" width="0.42578125" bestFit="1" customWidth="1"/>
    <col min="10014" max="10014" width="1" bestFit="1" customWidth="1"/>
    <col min="10015" max="10015" width="4.7109375" bestFit="1" customWidth="1"/>
    <col min="10016" max="10016" width="1" bestFit="1" customWidth="1"/>
    <col min="10017" max="10017" width="8.42578125" bestFit="1" customWidth="1"/>
    <col min="10240" max="10240" width="4.7109375" bestFit="1" customWidth="1"/>
    <col min="10241" max="10241" width="0.5703125" bestFit="1" customWidth="1"/>
    <col min="10242" max="10243" width="1.140625" bestFit="1" customWidth="1"/>
    <col min="10244" max="10244" width="1.7109375" bestFit="1" customWidth="1"/>
    <col min="10245" max="10247" width="1" bestFit="1" customWidth="1"/>
    <col min="10248" max="10248" width="1.85546875" bestFit="1" customWidth="1"/>
    <col min="10249" max="10249" width="19.140625" bestFit="1" customWidth="1"/>
    <col min="10250" max="10250" width="4.28515625" bestFit="1" customWidth="1"/>
    <col min="10251" max="10251" width="1" bestFit="1" customWidth="1"/>
    <col min="10252" max="10252" width="2.42578125" bestFit="1" customWidth="1"/>
    <col min="10253" max="10253" width="0.85546875" bestFit="1" customWidth="1"/>
    <col min="10254" max="10254" width="4.7109375" bestFit="1" customWidth="1"/>
    <col min="10255" max="10255" width="0.42578125" bestFit="1" customWidth="1"/>
    <col min="10256" max="10256" width="9.28515625" bestFit="1" customWidth="1"/>
    <col min="10257" max="10257" width="1" bestFit="1" customWidth="1"/>
    <col min="10258" max="10258" width="0.140625" bestFit="1" customWidth="1"/>
    <col min="10259" max="10259" width="1.140625" bestFit="1" customWidth="1"/>
    <col min="10260" max="10260" width="6.5703125" bestFit="1" customWidth="1"/>
    <col min="10261" max="10261" width="0.42578125" bestFit="1" customWidth="1"/>
    <col min="10262" max="10263" width="0.5703125" bestFit="1" customWidth="1"/>
    <col min="10264" max="10264" width="3.5703125" bestFit="1" customWidth="1"/>
    <col min="10265" max="10265" width="4.7109375" bestFit="1" customWidth="1"/>
    <col min="10266" max="10266" width="0.28515625" bestFit="1" customWidth="1"/>
    <col min="10267" max="10267" width="2" bestFit="1" customWidth="1"/>
    <col min="10268" max="10268" width="1" bestFit="1" customWidth="1"/>
    <col min="10269" max="10269" width="0.42578125" bestFit="1" customWidth="1"/>
    <col min="10270" max="10270" width="1" bestFit="1" customWidth="1"/>
    <col min="10271" max="10271" width="4.7109375" bestFit="1" customWidth="1"/>
    <col min="10272" max="10272" width="1" bestFit="1" customWidth="1"/>
    <col min="10273" max="10273" width="8.42578125" bestFit="1" customWidth="1"/>
    <col min="10496" max="10496" width="4.7109375" bestFit="1" customWidth="1"/>
    <col min="10497" max="10497" width="0.5703125" bestFit="1" customWidth="1"/>
    <col min="10498" max="10499" width="1.140625" bestFit="1" customWidth="1"/>
    <col min="10500" max="10500" width="1.7109375" bestFit="1" customWidth="1"/>
    <col min="10501" max="10503" width="1" bestFit="1" customWidth="1"/>
    <col min="10504" max="10504" width="1.85546875" bestFit="1" customWidth="1"/>
    <col min="10505" max="10505" width="19.140625" bestFit="1" customWidth="1"/>
    <col min="10506" max="10506" width="4.28515625" bestFit="1" customWidth="1"/>
    <col min="10507" max="10507" width="1" bestFit="1" customWidth="1"/>
    <col min="10508" max="10508" width="2.42578125" bestFit="1" customWidth="1"/>
    <col min="10509" max="10509" width="0.85546875" bestFit="1" customWidth="1"/>
    <col min="10510" max="10510" width="4.7109375" bestFit="1" customWidth="1"/>
    <col min="10511" max="10511" width="0.42578125" bestFit="1" customWidth="1"/>
    <col min="10512" max="10512" width="9.28515625" bestFit="1" customWidth="1"/>
    <col min="10513" max="10513" width="1" bestFit="1" customWidth="1"/>
    <col min="10514" max="10514" width="0.140625" bestFit="1" customWidth="1"/>
    <col min="10515" max="10515" width="1.140625" bestFit="1" customWidth="1"/>
    <col min="10516" max="10516" width="6.5703125" bestFit="1" customWidth="1"/>
    <col min="10517" max="10517" width="0.42578125" bestFit="1" customWidth="1"/>
    <col min="10518" max="10519" width="0.5703125" bestFit="1" customWidth="1"/>
    <col min="10520" max="10520" width="3.5703125" bestFit="1" customWidth="1"/>
    <col min="10521" max="10521" width="4.7109375" bestFit="1" customWidth="1"/>
    <col min="10522" max="10522" width="0.28515625" bestFit="1" customWidth="1"/>
    <col min="10523" max="10523" width="2" bestFit="1" customWidth="1"/>
    <col min="10524" max="10524" width="1" bestFit="1" customWidth="1"/>
    <col min="10525" max="10525" width="0.42578125" bestFit="1" customWidth="1"/>
    <col min="10526" max="10526" width="1" bestFit="1" customWidth="1"/>
    <col min="10527" max="10527" width="4.7109375" bestFit="1" customWidth="1"/>
    <col min="10528" max="10528" width="1" bestFit="1" customWidth="1"/>
    <col min="10529" max="10529" width="8.42578125" bestFit="1" customWidth="1"/>
    <col min="10752" max="10752" width="4.7109375" bestFit="1" customWidth="1"/>
    <col min="10753" max="10753" width="0.5703125" bestFit="1" customWidth="1"/>
    <col min="10754" max="10755" width="1.140625" bestFit="1" customWidth="1"/>
    <col min="10756" max="10756" width="1.7109375" bestFit="1" customWidth="1"/>
    <col min="10757" max="10759" width="1" bestFit="1" customWidth="1"/>
    <col min="10760" max="10760" width="1.85546875" bestFit="1" customWidth="1"/>
    <col min="10761" max="10761" width="19.140625" bestFit="1" customWidth="1"/>
    <col min="10762" max="10762" width="4.28515625" bestFit="1" customWidth="1"/>
    <col min="10763" max="10763" width="1" bestFit="1" customWidth="1"/>
    <col min="10764" max="10764" width="2.42578125" bestFit="1" customWidth="1"/>
    <col min="10765" max="10765" width="0.85546875" bestFit="1" customWidth="1"/>
    <col min="10766" max="10766" width="4.7109375" bestFit="1" customWidth="1"/>
    <col min="10767" max="10767" width="0.42578125" bestFit="1" customWidth="1"/>
    <col min="10768" max="10768" width="9.28515625" bestFit="1" customWidth="1"/>
    <col min="10769" max="10769" width="1" bestFit="1" customWidth="1"/>
    <col min="10770" max="10770" width="0.140625" bestFit="1" customWidth="1"/>
    <col min="10771" max="10771" width="1.140625" bestFit="1" customWidth="1"/>
    <col min="10772" max="10772" width="6.5703125" bestFit="1" customWidth="1"/>
    <col min="10773" max="10773" width="0.42578125" bestFit="1" customWidth="1"/>
    <col min="10774" max="10775" width="0.5703125" bestFit="1" customWidth="1"/>
    <col min="10776" max="10776" width="3.5703125" bestFit="1" customWidth="1"/>
    <col min="10777" max="10777" width="4.7109375" bestFit="1" customWidth="1"/>
    <col min="10778" max="10778" width="0.28515625" bestFit="1" customWidth="1"/>
    <col min="10779" max="10779" width="2" bestFit="1" customWidth="1"/>
    <col min="10780" max="10780" width="1" bestFit="1" customWidth="1"/>
    <col min="10781" max="10781" width="0.42578125" bestFit="1" customWidth="1"/>
    <col min="10782" max="10782" width="1" bestFit="1" customWidth="1"/>
    <col min="10783" max="10783" width="4.7109375" bestFit="1" customWidth="1"/>
    <col min="10784" max="10784" width="1" bestFit="1" customWidth="1"/>
    <col min="10785" max="10785" width="8.42578125" bestFit="1" customWidth="1"/>
    <col min="11008" max="11008" width="4.7109375" bestFit="1" customWidth="1"/>
    <col min="11009" max="11009" width="0.5703125" bestFit="1" customWidth="1"/>
    <col min="11010" max="11011" width="1.140625" bestFit="1" customWidth="1"/>
    <col min="11012" max="11012" width="1.7109375" bestFit="1" customWidth="1"/>
    <col min="11013" max="11015" width="1" bestFit="1" customWidth="1"/>
    <col min="11016" max="11016" width="1.85546875" bestFit="1" customWidth="1"/>
    <col min="11017" max="11017" width="19.140625" bestFit="1" customWidth="1"/>
    <col min="11018" max="11018" width="4.28515625" bestFit="1" customWidth="1"/>
    <col min="11019" max="11019" width="1" bestFit="1" customWidth="1"/>
    <col min="11020" max="11020" width="2.42578125" bestFit="1" customWidth="1"/>
    <col min="11021" max="11021" width="0.85546875" bestFit="1" customWidth="1"/>
    <col min="11022" max="11022" width="4.7109375" bestFit="1" customWidth="1"/>
    <col min="11023" max="11023" width="0.42578125" bestFit="1" customWidth="1"/>
    <col min="11024" max="11024" width="9.28515625" bestFit="1" customWidth="1"/>
    <col min="11025" max="11025" width="1" bestFit="1" customWidth="1"/>
    <col min="11026" max="11026" width="0.140625" bestFit="1" customWidth="1"/>
    <col min="11027" max="11027" width="1.140625" bestFit="1" customWidth="1"/>
    <col min="11028" max="11028" width="6.5703125" bestFit="1" customWidth="1"/>
    <col min="11029" max="11029" width="0.42578125" bestFit="1" customWidth="1"/>
    <col min="11030" max="11031" width="0.5703125" bestFit="1" customWidth="1"/>
    <col min="11032" max="11032" width="3.5703125" bestFit="1" customWidth="1"/>
    <col min="11033" max="11033" width="4.7109375" bestFit="1" customWidth="1"/>
    <col min="11034" max="11034" width="0.28515625" bestFit="1" customWidth="1"/>
    <col min="11035" max="11035" width="2" bestFit="1" customWidth="1"/>
    <col min="11036" max="11036" width="1" bestFit="1" customWidth="1"/>
    <col min="11037" max="11037" width="0.42578125" bestFit="1" customWidth="1"/>
    <col min="11038" max="11038" width="1" bestFit="1" customWidth="1"/>
    <col min="11039" max="11039" width="4.7109375" bestFit="1" customWidth="1"/>
    <col min="11040" max="11040" width="1" bestFit="1" customWidth="1"/>
    <col min="11041" max="11041" width="8.42578125" bestFit="1" customWidth="1"/>
    <col min="11264" max="11264" width="4.7109375" bestFit="1" customWidth="1"/>
    <col min="11265" max="11265" width="0.5703125" bestFit="1" customWidth="1"/>
    <col min="11266" max="11267" width="1.140625" bestFit="1" customWidth="1"/>
    <col min="11268" max="11268" width="1.7109375" bestFit="1" customWidth="1"/>
    <col min="11269" max="11271" width="1" bestFit="1" customWidth="1"/>
    <col min="11272" max="11272" width="1.85546875" bestFit="1" customWidth="1"/>
    <col min="11273" max="11273" width="19.140625" bestFit="1" customWidth="1"/>
    <col min="11274" max="11274" width="4.28515625" bestFit="1" customWidth="1"/>
    <col min="11275" max="11275" width="1" bestFit="1" customWidth="1"/>
    <col min="11276" max="11276" width="2.42578125" bestFit="1" customWidth="1"/>
    <col min="11277" max="11277" width="0.85546875" bestFit="1" customWidth="1"/>
    <col min="11278" max="11278" width="4.7109375" bestFit="1" customWidth="1"/>
    <col min="11279" max="11279" width="0.42578125" bestFit="1" customWidth="1"/>
    <col min="11280" max="11280" width="9.28515625" bestFit="1" customWidth="1"/>
    <col min="11281" max="11281" width="1" bestFit="1" customWidth="1"/>
    <col min="11282" max="11282" width="0.140625" bestFit="1" customWidth="1"/>
    <col min="11283" max="11283" width="1.140625" bestFit="1" customWidth="1"/>
    <col min="11284" max="11284" width="6.5703125" bestFit="1" customWidth="1"/>
    <col min="11285" max="11285" width="0.42578125" bestFit="1" customWidth="1"/>
    <col min="11286" max="11287" width="0.5703125" bestFit="1" customWidth="1"/>
    <col min="11288" max="11288" width="3.5703125" bestFit="1" customWidth="1"/>
    <col min="11289" max="11289" width="4.7109375" bestFit="1" customWidth="1"/>
    <col min="11290" max="11290" width="0.28515625" bestFit="1" customWidth="1"/>
    <col min="11291" max="11291" width="2" bestFit="1" customWidth="1"/>
    <col min="11292" max="11292" width="1" bestFit="1" customWidth="1"/>
    <col min="11293" max="11293" width="0.42578125" bestFit="1" customWidth="1"/>
    <col min="11294" max="11294" width="1" bestFit="1" customWidth="1"/>
    <col min="11295" max="11295" width="4.7109375" bestFit="1" customWidth="1"/>
    <col min="11296" max="11296" width="1" bestFit="1" customWidth="1"/>
    <col min="11297" max="11297" width="8.42578125" bestFit="1" customWidth="1"/>
    <col min="11520" max="11520" width="4.7109375" bestFit="1" customWidth="1"/>
    <col min="11521" max="11521" width="0.5703125" bestFit="1" customWidth="1"/>
    <col min="11522" max="11523" width="1.140625" bestFit="1" customWidth="1"/>
    <col min="11524" max="11524" width="1.7109375" bestFit="1" customWidth="1"/>
    <col min="11525" max="11527" width="1" bestFit="1" customWidth="1"/>
    <col min="11528" max="11528" width="1.85546875" bestFit="1" customWidth="1"/>
    <col min="11529" max="11529" width="19.140625" bestFit="1" customWidth="1"/>
    <col min="11530" max="11530" width="4.28515625" bestFit="1" customWidth="1"/>
    <col min="11531" max="11531" width="1" bestFit="1" customWidth="1"/>
    <col min="11532" max="11532" width="2.42578125" bestFit="1" customWidth="1"/>
    <col min="11533" max="11533" width="0.85546875" bestFit="1" customWidth="1"/>
    <col min="11534" max="11534" width="4.7109375" bestFit="1" customWidth="1"/>
    <col min="11535" max="11535" width="0.42578125" bestFit="1" customWidth="1"/>
    <col min="11536" max="11536" width="9.28515625" bestFit="1" customWidth="1"/>
    <col min="11537" max="11537" width="1" bestFit="1" customWidth="1"/>
    <col min="11538" max="11538" width="0.140625" bestFit="1" customWidth="1"/>
    <col min="11539" max="11539" width="1.140625" bestFit="1" customWidth="1"/>
    <col min="11540" max="11540" width="6.5703125" bestFit="1" customWidth="1"/>
    <col min="11541" max="11541" width="0.42578125" bestFit="1" customWidth="1"/>
    <col min="11542" max="11543" width="0.5703125" bestFit="1" customWidth="1"/>
    <col min="11544" max="11544" width="3.5703125" bestFit="1" customWidth="1"/>
    <col min="11545" max="11545" width="4.7109375" bestFit="1" customWidth="1"/>
    <col min="11546" max="11546" width="0.28515625" bestFit="1" customWidth="1"/>
    <col min="11547" max="11547" width="2" bestFit="1" customWidth="1"/>
    <col min="11548" max="11548" width="1" bestFit="1" customWidth="1"/>
    <col min="11549" max="11549" width="0.42578125" bestFit="1" customWidth="1"/>
    <col min="11550" max="11550" width="1" bestFit="1" customWidth="1"/>
    <col min="11551" max="11551" width="4.7109375" bestFit="1" customWidth="1"/>
    <col min="11552" max="11552" width="1" bestFit="1" customWidth="1"/>
    <col min="11553" max="11553" width="8.42578125" bestFit="1" customWidth="1"/>
    <col min="11776" max="11776" width="4.7109375" bestFit="1" customWidth="1"/>
    <col min="11777" max="11777" width="0.5703125" bestFit="1" customWidth="1"/>
    <col min="11778" max="11779" width="1.140625" bestFit="1" customWidth="1"/>
    <col min="11780" max="11780" width="1.7109375" bestFit="1" customWidth="1"/>
    <col min="11781" max="11783" width="1" bestFit="1" customWidth="1"/>
    <col min="11784" max="11784" width="1.85546875" bestFit="1" customWidth="1"/>
    <col min="11785" max="11785" width="19.140625" bestFit="1" customWidth="1"/>
    <col min="11786" max="11786" width="4.28515625" bestFit="1" customWidth="1"/>
    <col min="11787" max="11787" width="1" bestFit="1" customWidth="1"/>
    <col min="11788" max="11788" width="2.42578125" bestFit="1" customWidth="1"/>
    <col min="11789" max="11789" width="0.85546875" bestFit="1" customWidth="1"/>
    <col min="11790" max="11790" width="4.7109375" bestFit="1" customWidth="1"/>
    <col min="11791" max="11791" width="0.42578125" bestFit="1" customWidth="1"/>
    <col min="11792" max="11792" width="9.28515625" bestFit="1" customWidth="1"/>
    <col min="11793" max="11793" width="1" bestFit="1" customWidth="1"/>
    <col min="11794" max="11794" width="0.140625" bestFit="1" customWidth="1"/>
    <col min="11795" max="11795" width="1.140625" bestFit="1" customWidth="1"/>
    <col min="11796" max="11796" width="6.5703125" bestFit="1" customWidth="1"/>
    <col min="11797" max="11797" width="0.42578125" bestFit="1" customWidth="1"/>
    <col min="11798" max="11799" width="0.5703125" bestFit="1" customWidth="1"/>
    <col min="11800" max="11800" width="3.5703125" bestFit="1" customWidth="1"/>
    <col min="11801" max="11801" width="4.7109375" bestFit="1" customWidth="1"/>
    <col min="11802" max="11802" width="0.28515625" bestFit="1" customWidth="1"/>
    <col min="11803" max="11803" width="2" bestFit="1" customWidth="1"/>
    <col min="11804" max="11804" width="1" bestFit="1" customWidth="1"/>
    <col min="11805" max="11805" width="0.42578125" bestFit="1" customWidth="1"/>
    <col min="11806" max="11806" width="1" bestFit="1" customWidth="1"/>
    <col min="11807" max="11807" width="4.7109375" bestFit="1" customWidth="1"/>
    <col min="11808" max="11808" width="1" bestFit="1" customWidth="1"/>
    <col min="11809" max="11809" width="8.42578125" bestFit="1" customWidth="1"/>
    <col min="12032" max="12032" width="4.7109375" bestFit="1" customWidth="1"/>
    <col min="12033" max="12033" width="0.5703125" bestFit="1" customWidth="1"/>
    <col min="12034" max="12035" width="1.140625" bestFit="1" customWidth="1"/>
    <col min="12036" max="12036" width="1.7109375" bestFit="1" customWidth="1"/>
    <col min="12037" max="12039" width="1" bestFit="1" customWidth="1"/>
    <col min="12040" max="12040" width="1.85546875" bestFit="1" customWidth="1"/>
    <col min="12041" max="12041" width="19.140625" bestFit="1" customWidth="1"/>
    <col min="12042" max="12042" width="4.28515625" bestFit="1" customWidth="1"/>
    <col min="12043" max="12043" width="1" bestFit="1" customWidth="1"/>
    <col min="12044" max="12044" width="2.42578125" bestFit="1" customWidth="1"/>
    <col min="12045" max="12045" width="0.85546875" bestFit="1" customWidth="1"/>
    <col min="12046" max="12046" width="4.7109375" bestFit="1" customWidth="1"/>
    <col min="12047" max="12047" width="0.42578125" bestFit="1" customWidth="1"/>
    <col min="12048" max="12048" width="9.28515625" bestFit="1" customWidth="1"/>
    <col min="12049" max="12049" width="1" bestFit="1" customWidth="1"/>
    <col min="12050" max="12050" width="0.140625" bestFit="1" customWidth="1"/>
    <col min="12051" max="12051" width="1.140625" bestFit="1" customWidth="1"/>
    <col min="12052" max="12052" width="6.5703125" bestFit="1" customWidth="1"/>
    <col min="12053" max="12053" width="0.42578125" bestFit="1" customWidth="1"/>
    <col min="12054" max="12055" width="0.5703125" bestFit="1" customWidth="1"/>
    <col min="12056" max="12056" width="3.5703125" bestFit="1" customWidth="1"/>
    <col min="12057" max="12057" width="4.7109375" bestFit="1" customWidth="1"/>
    <col min="12058" max="12058" width="0.28515625" bestFit="1" customWidth="1"/>
    <col min="12059" max="12059" width="2" bestFit="1" customWidth="1"/>
    <col min="12060" max="12060" width="1" bestFit="1" customWidth="1"/>
    <col min="12061" max="12061" width="0.42578125" bestFit="1" customWidth="1"/>
    <col min="12062" max="12062" width="1" bestFit="1" customWidth="1"/>
    <col min="12063" max="12063" width="4.7109375" bestFit="1" customWidth="1"/>
    <col min="12064" max="12064" width="1" bestFit="1" customWidth="1"/>
    <col min="12065" max="12065" width="8.42578125" bestFit="1" customWidth="1"/>
    <col min="12288" max="12288" width="4.7109375" bestFit="1" customWidth="1"/>
    <col min="12289" max="12289" width="0.5703125" bestFit="1" customWidth="1"/>
    <col min="12290" max="12291" width="1.140625" bestFit="1" customWidth="1"/>
    <col min="12292" max="12292" width="1.7109375" bestFit="1" customWidth="1"/>
    <col min="12293" max="12295" width="1" bestFit="1" customWidth="1"/>
    <col min="12296" max="12296" width="1.85546875" bestFit="1" customWidth="1"/>
    <col min="12297" max="12297" width="19.140625" bestFit="1" customWidth="1"/>
    <col min="12298" max="12298" width="4.28515625" bestFit="1" customWidth="1"/>
    <col min="12299" max="12299" width="1" bestFit="1" customWidth="1"/>
    <col min="12300" max="12300" width="2.42578125" bestFit="1" customWidth="1"/>
    <col min="12301" max="12301" width="0.85546875" bestFit="1" customWidth="1"/>
    <col min="12302" max="12302" width="4.7109375" bestFit="1" customWidth="1"/>
    <col min="12303" max="12303" width="0.42578125" bestFit="1" customWidth="1"/>
    <col min="12304" max="12304" width="9.28515625" bestFit="1" customWidth="1"/>
    <col min="12305" max="12305" width="1" bestFit="1" customWidth="1"/>
    <col min="12306" max="12306" width="0.140625" bestFit="1" customWidth="1"/>
    <col min="12307" max="12307" width="1.140625" bestFit="1" customWidth="1"/>
    <col min="12308" max="12308" width="6.5703125" bestFit="1" customWidth="1"/>
    <col min="12309" max="12309" width="0.42578125" bestFit="1" customWidth="1"/>
    <col min="12310" max="12311" width="0.5703125" bestFit="1" customWidth="1"/>
    <col min="12312" max="12312" width="3.5703125" bestFit="1" customWidth="1"/>
    <col min="12313" max="12313" width="4.7109375" bestFit="1" customWidth="1"/>
    <col min="12314" max="12314" width="0.28515625" bestFit="1" customWidth="1"/>
    <col min="12315" max="12315" width="2" bestFit="1" customWidth="1"/>
    <col min="12316" max="12316" width="1" bestFit="1" customWidth="1"/>
    <col min="12317" max="12317" width="0.42578125" bestFit="1" customWidth="1"/>
    <col min="12318" max="12318" width="1" bestFit="1" customWidth="1"/>
    <col min="12319" max="12319" width="4.7109375" bestFit="1" customWidth="1"/>
    <col min="12320" max="12320" width="1" bestFit="1" customWidth="1"/>
    <col min="12321" max="12321" width="8.42578125" bestFit="1" customWidth="1"/>
    <col min="12544" max="12544" width="4.7109375" bestFit="1" customWidth="1"/>
    <col min="12545" max="12545" width="0.5703125" bestFit="1" customWidth="1"/>
    <col min="12546" max="12547" width="1.140625" bestFit="1" customWidth="1"/>
    <col min="12548" max="12548" width="1.7109375" bestFit="1" customWidth="1"/>
    <col min="12549" max="12551" width="1" bestFit="1" customWidth="1"/>
    <col min="12552" max="12552" width="1.85546875" bestFit="1" customWidth="1"/>
    <col min="12553" max="12553" width="19.140625" bestFit="1" customWidth="1"/>
    <col min="12554" max="12554" width="4.28515625" bestFit="1" customWidth="1"/>
    <col min="12555" max="12555" width="1" bestFit="1" customWidth="1"/>
    <col min="12556" max="12556" width="2.42578125" bestFit="1" customWidth="1"/>
    <col min="12557" max="12557" width="0.85546875" bestFit="1" customWidth="1"/>
    <col min="12558" max="12558" width="4.7109375" bestFit="1" customWidth="1"/>
    <col min="12559" max="12559" width="0.42578125" bestFit="1" customWidth="1"/>
    <col min="12560" max="12560" width="9.28515625" bestFit="1" customWidth="1"/>
    <col min="12561" max="12561" width="1" bestFit="1" customWidth="1"/>
    <col min="12562" max="12562" width="0.140625" bestFit="1" customWidth="1"/>
    <col min="12563" max="12563" width="1.140625" bestFit="1" customWidth="1"/>
    <col min="12564" max="12564" width="6.5703125" bestFit="1" customWidth="1"/>
    <col min="12565" max="12565" width="0.42578125" bestFit="1" customWidth="1"/>
    <col min="12566" max="12567" width="0.5703125" bestFit="1" customWidth="1"/>
    <col min="12568" max="12568" width="3.5703125" bestFit="1" customWidth="1"/>
    <col min="12569" max="12569" width="4.7109375" bestFit="1" customWidth="1"/>
    <col min="12570" max="12570" width="0.28515625" bestFit="1" customWidth="1"/>
    <col min="12571" max="12571" width="2" bestFit="1" customWidth="1"/>
    <col min="12572" max="12572" width="1" bestFit="1" customWidth="1"/>
    <col min="12573" max="12573" width="0.42578125" bestFit="1" customWidth="1"/>
    <col min="12574" max="12574" width="1" bestFit="1" customWidth="1"/>
    <col min="12575" max="12575" width="4.7109375" bestFit="1" customWidth="1"/>
    <col min="12576" max="12576" width="1" bestFit="1" customWidth="1"/>
    <col min="12577" max="12577" width="8.42578125" bestFit="1" customWidth="1"/>
    <col min="12800" max="12800" width="4.7109375" bestFit="1" customWidth="1"/>
    <col min="12801" max="12801" width="0.5703125" bestFit="1" customWidth="1"/>
    <col min="12802" max="12803" width="1.140625" bestFit="1" customWidth="1"/>
    <col min="12804" max="12804" width="1.7109375" bestFit="1" customWidth="1"/>
    <col min="12805" max="12807" width="1" bestFit="1" customWidth="1"/>
    <col min="12808" max="12808" width="1.85546875" bestFit="1" customWidth="1"/>
    <col min="12809" max="12809" width="19.140625" bestFit="1" customWidth="1"/>
    <col min="12810" max="12810" width="4.28515625" bestFit="1" customWidth="1"/>
    <col min="12811" max="12811" width="1" bestFit="1" customWidth="1"/>
    <col min="12812" max="12812" width="2.42578125" bestFit="1" customWidth="1"/>
    <col min="12813" max="12813" width="0.85546875" bestFit="1" customWidth="1"/>
    <col min="12814" max="12814" width="4.7109375" bestFit="1" customWidth="1"/>
    <col min="12815" max="12815" width="0.42578125" bestFit="1" customWidth="1"/>
    <col min="12816" max="12816" width="9.28515625" bestFit="1" customWidth="1"/>
    <col min="12817" max="12817" width="1" bestFit="1" customWidth="1"/>
    <col min="12818" max="12818" width="0.140625" bestFit="1" customWidth="1"/>
    <col min="12819" max="12819" width="1.140625" bestFit="1" customWidth="1"/>
    <col min="12820" max="12820" width="6.5703125" bestFit="1" customWidth="1"/>
    <col min="12821" max="12821" width="0.42578125" bestFit="1" customWidth="1"/>
    <col min="12822" max="12823" width="0.5703125" bestFit="1" customWidth="1"/>
    <col min="12824" max="12824" width="3.5703125" bestFit="1" customWidth="1"/>
    <col min="12825" max="12825" width="4.7109375" bestFit="1" customWidth="1"/>
    <col min="12826" max="12826" width="0.28515625" bestFit="1" customWidth="1"/>
    <col min="12827" max="12827" width="2" bestFit="1" customWidth="1"/>
    <col min="12828" max="12828" width="1" bestFit="1" customWidth="1"/>
    <col min="12829" max="12829" width="0.42578125" bestFit="1" customWidth="1"/>
    <col min="12830" max="12830" width="1" bestFit="1" customWidth="1"/>
    <col min="12831" max="12831" width="4.7109375" bestFit="1" customWidth="1"/>
    <col min="12832" max="12832" width="1" bestFit="1" customWidth="1"/>
    <col min="12833" max="12833" width="8.42578125" bestFit="1" customWidth="1"/>
    <col min="13056" max="13056" width="4.7109375" bestFit="1" customWidth="1"/>
    <col min="13057" max="13057" width="0.5703125" bestFit="1" customWidth="1"/>
    <col min="13058" max="13059" width="1.140625" bestFit="1" customWidth="1"/>
    <col min="13060" max="13060" width="1.7109375" bestFit="1" customWidth="1"/>
    <col min="13061" max="13063" width="1" bestFit="1" customWidth="1"/>
    <col min="13064" max="13064" width="1.85546875" bestFit="1" customWidth="1"/>
    <col min="13065" max="13065" width="19.140625" bestFit="1" customWidth="1"/>
    <col min="13066" max="13066" width="4.28515625" bestFit="1" customWidth="1"/>
    <col min="13067" max="13067" width="1" bestFit="1" customWidth="1"/>
    <col min="13068" max="13068" width="2.42578125" bestFit="1" customWidth="1"/>
    <col min="13069" max="13069" width="0.85546875" bestFit="1" customWidth="1"/>
    <col min="13070" max="13070" width="4.7109375" bestFit="1" customWidth="1"/>
    <col min="13071" max="13071" width="0.42578125" bestFit="1" customWidth="1"/>
    <col min="13072" max="13072" width="9.28515625" bestFit="1" customWidth="1"/>
    <col min="13073" max="13073" width="1" bestFit="1" customWidth="1"/>
    <col min="13074" max="13074" width="0.140625" bestFit="1" customWidth="1"/>
    <col min="13075" max="13075" width="1.140625" bestFit="1" customWidth="1"/>
    <col min="13076" max="13076" width="6.5703125" bestFit="1" customWidth="1"/>
    <col min="13077" max="13077" width="0.42578125" bestFit="1" customWidth="1"/>
    <col min="13078" max="13079" width="0.5703125" bestFit="1" customWidth="1"/>
    <col min="13080" max="13080" width="3.5703125" bestFit="1" customWidth="1"/>
    <col min="13081" max="13081" width="4.7109375" bestFit="1" customWidth="1"/>
    <col min="13082" max="13082" width="0.28515625" bestFit="1" customWidth="1"/>
    <col min="13083" max="13083" width="2" bestFit="1" customWidth="1"/>
    <col min="13084" max="13084" width="1" bestFit="1" customWidth="1"/>
    <col min="13085" max="13085" width="0.42578125" bestFit="1" customWidth="1"/>
    <col min="13086" max="13086" width="1" bestFit="1" customWidth="1"/>
    <col min="13087" max="13087" width="4.7109375" bestFit="1" customWidth="1"/>
    <col min="13088" max="13088" width="1" bestFit="1" customWidth="1"/>
    <col min="13089" max="13089" width="8.42578125" bestFit="1" customWidth="1"/>
    <col min="13312" max="13312" width="4.7109375" bestFit="1" customWidth="1"/>
    <col min="13313" max="13313" width="0.5703125" bestFit="1" customWidth="1"/>
    <col min="13314" max="13315" width="1.140625" bestFit="1" customWidth="1"/>
    <col min="13316" max="13316" width="1.7109375" bestFit="1" customWidth="1"/>
    <col min="13317" max="13319" width="1" bestFit="1" customWidth="1"/>
    <col min="13320" max="13320" width="1.85546875" bestFit="1" customWidth="1"/>
    <col min="13321" max="13321" width="19.140625" bestFit="1" customWidth="1"/>
    <col min="13322" max="13322" width="4.28515625" bestFit="1" customWidth="1"/>
    <col min="13323" max="13323" width="1" bestFit="1" customWidth="1"/>
    <col min="13324" max="13324" width="2.42578125" bestFit="1" customWidth="1"/>
    <col min="13325" max="13325" width="0.85546875" bestFit="1" customWidth="1"/>
    <col min="13326" max="13326" width="4.7109375" bestFit="1" customWidth="1"/>
    <col min="13327" max="13327" width="0.42578125" bestFit="1" customWidth="1"/>
    <col min="13328" max="13328" width="9.28515625" bestFit="1" customWidth="1"/>
    <col min="13329" max="13329" width="1" bestFit="1" customWidth="1"/>
    <col min="13330" max="13330" width="0.140625" bestFit="1" customWidth="1"/>
    <col min="13331" max="13331" width="1.140625" bestFit="1" customWidth="1"/>
    <col min="13332" max="13332" width="6.5703125" bestFit="1" customWidth="1"/>
    <col min="13333" max="13333" width="0.42578125" bestFit="1" customWidth="1"/>
    <col min="13334" max="13335" width="0.5703125" bestFit="1" customWidth="1"/>
    <col min="13336" max="13336" width="3.5703125" bestFit="1" customWidth="1"/>
    <col min="13337" max="13337" width="4.7109375" bestFit="1" customWidth="1"/>
    <col min="13338" max="13338" width="0.28515625" bestFit="1" customWidth="1"/>
    <col min="13339" max="13339" width="2" bestFit="1" customWidth="1"/>
    <col min="13340" max="13340" width="1" bestFit="1" customWidth="1"/>
    <col min="13341" max="13341" width="0.42578125" bestFit="1" customWidth="1"/>
    <col min="13342" max="13342" width="1" bestFit="1" customWidth="1"/>
    <col min="13343" max="13343" width="4.7109375" bestFit="1" customWidth="1"/>
    <col min="13344" max="13344" width="1" bestFit="1" customWidth="1"/>
    <col min="13345" max="13345" width="8.42578125" bestFit="1" customWidth="1"/>
    <col min="13568" max="13568" width="4.7109375" bestFit="1" customWidth="1"/>
    <col min="13569" max="13569" width="0.5703125" bestFit="1" customWidth="1"/>
    <col min="13570" max="13571" width="1.140625" bestFit="1" customWidth="1"/>
    <col min="13572" max="13572" width="1.7109375" bestFit="1" customWidth="1"/>
    <col min="13573" max="13575" width="1" bestFit="1" customWidth="1"/>
    <col min="13576" max="13576" width="1.85546875" bestFit="1" customWidth="1"/>
    <col min="13577" max="13577" width="19.140625" bestFit="1" customWidth="1"/>
    <col min="13578" max="13578" width="4.28515625" bestFit="1" customWidth="1"/>
    <col min="13579" max="13579" width="1" bestFit="1" customWidth="1"/>
    <col min="13580" max="13580" width="2.42578125" bestFit="1" customWidth="1"/>
    <col min="13581" max="13581" width="0.85546875" bestFit="1" customWidth="1"/>
    <col min="13582" max="13582" width="4.7109375" bestFit="1" customWidth="1"/>
    <col min="13583" max="13583" width="0.42578125" bestFit="1" customWidth="1"/>
    <col min="13584" max="13584" width="9.28515625" bestFit="1" customWidth="1"/>
    <col min="13585" max="13585" width="1" bestFit="1" customWidth="1"/>
    <col min="13586" max="13586" width="0.140625" bestFit="1" customWidth="1"/>
    <col min="13587" max="13587" width="1.140625" bestFit="1" customWidth="1"/>
    <col min="13588" max="13588" width="6.5703125" bestFit="1" customWidth="1"/>
    <col min="13589" max="13589" width="0.42578125" bestFit="1" customWidth="1"/>
    <col min="13590" max="13591" width="0.5703125" bestFit="1" customWidth="1"/>
    <col min="13592" max="13592" width="3.5703125" bestFit="1" customWidth="1"/>
    <col min="13593" max="13593" width="4.7109375" bestFit="1" customWidth="1"/>
    <col min="13594" max="13594" width="0.28515625" bestFit="1" customWidth="1"/>
    <col min="13595" max="13595" width="2" bestFit="1" customWidth="1"/>
    <col min="13596" max="13596" width="1" bestFit="1" customWidth="1"/>
    <col min="13597" max="13597" width="0.42578125" bestFit="1" customWidth="1"/>
    <col min="13598" max="13598" width="1" bestFit="1" customWidth="1"/>
    <col min="13599" max="13599" width="4.7109375" bestFit="1" customWidth="1"/>
    <col min="13600" max="13600" width="1" bestFit="1" customWidth="1"/>
    <col min="13601" max="13601" width="8.42578125" bestFit="1" customWidth="1"/>
    <col min="13824" max="13824" width="4.7109375" bestFit="1" customWidth="1"/>
    <col min="13825" max="13825" width="0.5703125" bestFit="1" customWidth="1"/>
    <col min="13826" max="13827" width="1.140625" bestFit="1" customWidth="1"/>
    <col min="13828" max="13828" width="1.7109375" bestFit="1" customWidth="1"/>
    <col min="13829" max="13831" width="1" bestFit="1" customWidth="1"/>
    <col min="13832" max="13832" width="1.85546875" bestFit="1" customWidth="1"/>
    <col min="13833" max="13833" width="19.140625" bestFit="1" customWidth="1"/>
    <col min="13834" max="13834" width="4.28515625" bestFit="1" customWidth="1"/>
    <col min="13835" max="13835" width="1" bestFit="1" customWidth="1"/>
    <col min="13836" max="13836" width="2.42578125" bestFit="1" customWidth="1"/>
    <col min="13837" max="13837" width="0.85546875" bestFit="1" customWidth="1"/>
    <col min="13838" max="13838" width="4.7109375" bestFit="1" customWidth="1"/>
    <col min="13839" max="13839" width="0.42578125" bestFit="1" customWidth="1"/>
    <col min="13840" max="13840" width="9.28515625" bestFit="1" customWidth="1"/>
    <col min="13841" max="13841" width="1" bestFit="1" customWidth="1"/>
    <col min="13842" max="13842" width="0.140625" bestFit="1" customWidth="1"/>
    <col min="13843" max="13843" width="1.140625" bestFit="1" customWidth="1"/>
    <col min="13844" max="13844" width="6.5703125" bestFit="1" customWidth="1"/>
    <col min="13845" max="13845" width="0.42578125" bestFit="1" customWidth="1"/>
    <col min="13846" max="13847" width="0.5703125" bestFit="1" customWidth="1"/>
    <col min="13848" max="13848" width="3.5703125" bestFit="1" customWidth="1"/>
    <col min="13849" max="13849" width="4.7109375" bestFit="1" customWidth="1"/>
    <col min="13850" max="13850" width="0.28515625" bestFit="1" customWidth="1"/>
    <col min="13851" max="13851" width="2" bestFit="1" customWidth="1"/>
    <col min="13852" max="13852" width="1" bestFit="1" customWidth="1"/>
    <col min="13853" max="13853" width="0.42578125" bestFit="1" customWidth="1"/>
    <col min="13854" max="13854" width="1" bestFit="1" customWidth="1"/>
    <col min="13855" max="13855" width="4.7109375" bestFit="1" customWidth="1"/>
    <col min="13856" max="13856" width="1" bestFit="1" customWidth="1"/>
    <col min="13857" max="13857" width="8.42578125" bestFit="1" customWidth="1"/>
    <col min="14080" max="14080" width="4.7109375" bestFit="1" customWidth="1"/>
    <col min="14081" max="14081" width="0.5703125" bestFit="1" customWidth="1"/>
    <col min="14082" max="14083" width="1.140625" bestFit="1" customWidth="1"/>
    <col min="14084" max="14084" width="1.7109375" bestFit="1" customWidth="1"/>
    <col min="14085" max="14087" width="1" bestFit="1" customWidth="1"/>
    <col min="14088" max="14088" width="1.85546875" bestFit="1" customWidth="1"/>
    <col min="14089" max="14089" width="19.140625" bestFit="1" customWidth="1"/>
    <col min="14090" max="14090" width="4.28515625" bestFit="1" customWidth="1"/>
    <col min="14091" max="14091" width="1" bestFit="1" customWidth="1"/>
    <col min="14092" max="14092" width="2.42578125" bestFit="1" customWidth="1"/>
    <col min="14093" max="14093" width="0.85546875" bestFit="1" customWidth="1"/>
    <col min="14094" max="14094" width="4.7109375" bestFit="1" customWidth="1"/>
    <col min="14095" max="14095" width="0.42578125" bestFit="1" customWidth="1"/>
    <col min="14096" max="14096" width="9.28515625" bestFit="1" customWidth="1"/>
    <col min="14097" max="14097" width="1" bestFit="1" customWidth="1"/>
    <col min="14098" max="14098" width="0.140625" bestFit="1" customWidth="1"/>
    <col min="14099" max="14099" width="1.140625" bestFit="1" customWidth="1"/>
    <col min="14100" max="14100" width="6.5703125" bestFit="1" customWidth="1"/>
    <col min="14101" max="14101" width="0.42578125" bestFit="1" customWidth="1"/>
    <col min="14102" max="14103" width="0.5703125" bestFit="1" customWidth="1"/>
    <col min="14104" max="14104" width="3.5703125" bestFit="1" customWidth="1"/>
    <col min="14105" max="14105" width="4.7109375" bestFit="1" customWidth="1"/>
    <col min="14106" max="14106" width="0.28515625" bestFit="1" customWidth="1"/>
    <col min="14107" max="14107" width="2" bestFit="1" customWidth="1"/>
    <col min="14108" max="14108" width="1" bestFit="1" customWidth="1"/>
    <col min="14109" max="14109" width="0.42578125" bestFit="1" customWidth="1"/>
    <col min="14110" max="14110" width="1" bestFit="1" customWidth="1"/>
    <col min="14111" max="14111" width="4.7109375" bestFit="1" customWidth="1"/>
    <col min="14112" max="14112" width="1" bestFit="1" customWidth="1"/>
    <col min="14113" max="14113" width="8.42578125" bestFit="1" customWidth="1"/>
    <col min="14336" max="14336" width="4.7109375" bestFit="1" customWidth="1"/>
    <col min="14337" max="14337" width="0.5703125" bestFit="1" customWidth="1"/>
    <col min="14338" max="14339" width="1.140625" bestFit="1" customWidth="1"/>
    <col min="14340" max="14340" width="1.7109375" bestFit="1" customWidth="1"/>
    <col min="14341" max="14343" width="1" bestFit="1" customWidth="1"/>
    <col min="14344" max="14344" width="1.85546875" bestFit="1" customWidth="1"/>
    <col min="14345" max="14345" width="19.140625" bestFit="1" customWidth="1"/>
    <col min="14346" max="14346" width="4.28515625" bestFit="1" customWidth="1"/>
    <col min="14347" max="14347" width="1" bestFit="1" customWidth="1"/>
    <col min="14348" max="14348" width="2.42578125" bestFit="1" customWidth="1"/>
    <col min="14349" max="14349" width="0.85546875" bestFit="1" customWidth="1"/>
    <col min="14350" max="14350" width="4.7109375" bestFit="1" customWidth="1"/>
    <col min="14351" max="14351" width="0.42578125" bestFit="1" customWidth="1"/>
    <col min="14352" max="14352" width="9.28515625" bestFit="1" customWidth="1"/>
    <col min="14353" max="14353" width="1" bestFit="1" customWidth="1"/>
    <col min="14354" max="14354" width="0.140625" bestFit="1" customWidth="1"/>
    <col min="14355" max="14355" width="1.140625" bestFit="1" customWidth="1"/>
    <col min="14356" max="14356" width="6.5703125" bestFit="1" customWidth="1"/>
    <col min="14357" max="14357" width="0.42578125" bestFit="1" customWidth="1"/>
    <col min="14358" max="14359" width="0.5703125" bestFit="1" customWidth="1"/>
    <col min="14360" max="14360" width="3.5703125" bestFit="1" customWidth="1"/>
    <col min="14361" max="14361" width="4.7109375" bestFit="1" customWidth="1"/>
    <col min="14362" max="14362" width="0.28515625" bestFit="1" customWidth="1"/>
    <col min="14363" max="14363" width="2" bestFit="1" customWidth="1"/>
    <col min="14364" max="14364" width="1" bestFit="1" customWidth="1"/>
    <col min="14365" max="14365" width="0.42578125" bestFit="1" customWidth="1"/>
    <col min="14366" max="14366" width="1" bestFit="1" customWidth="1"/>
    <col min="14367" max="14367" width="4.7109375" bestFit="1" customWidth="1"/>
    <col min="14368" max="14368" width="1" bestFit="1" customWidth="1"/>
    <col min="14369" max="14369" width="8.42578125" bestFit="1" customWidth="1"/>
    <col min="14592" max="14592" width="4.7109375" bestFit="1" customWidth="1"/>
    <col min="14593" max="14593" width="0.5703125" bestFit="1" customWidth="1"/>
    <col min="14594" max="14595" width="1.140625" bestFit="1" customWidth="1"/>
    <col min="14596" max="14596" width="1.7109375" bestFit="1" customWidth="1"/>
    <col min="14597" max="14599" width="1" bestFit="1" customWidth="1"/>
    <col min="14600" max="14600" width="1.85546875" bestFit="1" customWidth="1"/>
    <col min="14601" max="14601" width="19.140625" bestFit="1" customWidth="1"/>
    <col min="14602" max="14602" width="4.28515625" bestFit="1" customWidth="1"/>
    <col min="14603" max="14603" width="1" bestFit="1" customWidth="1"/>
    <col min="14604" max="14604" width="2.42578125" bestFit="1" customWidth="1"/>
    <col min="14605" max="14605" width="0.85546875" bestFit="1" customWidth="1"/>
    <col min="14606" max="14606" width="4.7109375" bestFit="1" customWidth="1"/>
    <col min="14607" max="14607" width="0.42578125" bestFit="1" customWidth="1"/>
    <col min="14608" max="14608" width="9.28515625" bestFit="1" customWidth="1"/>
    <col min="14609" max="14609" width="1" bestFit="1" customWidth="1"/>
    <col min="14610" max="14610" width="0.140625" bestFit="1" customWidth="1"/>
    <col min="14611" max="14611" width="1.140625" bestFit="1" customWidth="1"/>
    <col min="14612" max="14612" width="6.5703125" bestFit="1" customWidth="1"/>
    <col min="14613" max="14613" width="0.42578125" bestFit="1" customWidth="1"/>
    <col min="14614" max="14615" width="0.5703125" bestFit="1" customWidth="1"/>
    <col min="14616" max="14616" width="3.5703125" bestFit="1" customWidth="1"/>
    <col min="14617" max="14617" width="4.7109375" bestFit="1" customWidth="1"/>
    <col min="14618" max="14618" width="0.28515625" bestFit="1" customWidth="1"/>
    <col min="14619" max="14619" width="2" bestFit="1" customWidth="1"/>
    <col min="14620" max="14620" width="1" bestFit="1" customWidth="1"/>
    <col min="14621" max="14621" width="0.42578125" bestFit="1" customWidth="1"/>
    <col min="14622" max="14622" width="1" bestFit="1" customWidth="1"/>
    <col min="14623" max="14623" width="4.7109375" bestFit="1" customWidth="1"/>
    <col min="14624" max="14624" width="1" bestFit="1" customWidth="1"/>
    <col min="14625" max="14625" width="8.42578125" bestFit="1" customWidth="1"/>
    <col min="14848" max="14848" width="4.7109375" bestFit="1" customWidth="1"/>
    <col min="14849" max="14849" width="0.5703125" bestFit="1" customWidth="1"/>
    <col min="14850" max="14851" width="1.140625" bestFit="1" customWidth="1"/>
    <col min="14852" max="14852" width="1.7109375" bestFit="1" customWidth="1"/>
    <col min="14853" max="14855" width="1" bestFit="1" customWidth="1"/>
    <col min="14856" max="14856" width="1.85546875" bestFit="1" customWidth="1"/>
    <col min="14857" max="14857" width="19.140625" bestFit="1" customWidth="1"/>
    <col min="14858" max="14858" width="4.28515625" bestFit="1" customWidth="1"/>
    <col min="14859" max="14859" width="1" bestFit="1" customWidth="1"/>
    <col min="14860" max="14860" width="2.42578125" bestFit="1" customWidth="1"/>
    <col min="14861" max="14861" width="0.85546875" bestFit="1" customWidth="1"/>
    <col min="14862" max="14862" width="4.7109375" bestFit="1" customWidth="1"/>
    <col min="14863" max="14863" width="0.42578125" bestFit="1" customWidth="1"/>
    <col min="14864" max="14864" width="9.28515625" bestFit="1" customWidth="1"/>
    <col min="14865" max="14865" width="1" bestFit="1" customWidth="1"/>
    <col min="14866" max="14866" width="0.140625" bestFit="1" customWidth="1"/>
    <col min="14867" max="14867" width="1.140625" bestFit="1" customWidth="1"/>
    <col min="14868" max="14868" width="6.5703125" bestFit="1" customWidth="1"/>
    <col min="14869" max="14869" width="0.42578125" bestFit="1" customWidth="1"/>
    <col min="14870" max="14871" width="0.5703125" bestFit="1" customWidth="1"/>
    <col min="14872" max="14872" width="3.5703125" bestFit="1" customWidth="1"/>
    <col min="14873" max="14873" width="4.7109375" bestFit="1" customWidth="1"/>
    <col min="14874" max="14874" width="0.28515625" bestFit="1" customWidth="1"/>
    <col min="14875" max="14875" width="2" bestFit="1" customWidth="1"/>
    <col min="14876" max="14876" width="1" bestFit="1" customWidth="1"/>
    <col min="14877" max="14877" width="0.42578125" bestFit="1" customWidth="1"/>
    <col min="14878" max="14878" width="1" bestFit="1" customWidth="1"/>
    <col min="14879" max="14879" width="4.7109375" bestFit="1" customWidth="1"/>
    <col min="14880" max="14880" width="1" bestFit="1" customWidth="1"/>
    <col min="14881" max="14881" width="8.42578125" bestFit="1" customWidth="1"/>
    <col min="15104" max="15104" width="4.7109375" bestFit="1" customWidth="1"/>
    <col min="15105" max="15105" width="0.5703125" bestFit="1" customWidth="1"/>
    <col min="15106" max="15107" width="1.140625" bestFit="1" customWidth="1"/>
    <col min="15108" max="15108" width="1.7109375" bestFit="1" customWidth="1"/>
    <col min="15109" max="15111" width="1" bestFit="1" customWidth="1"/>
    <col min="15112" max="15112" width="1.85546875" bestFit="1" customWidth="1"/>
    <col min="15113" max="15113" width="19.140625" bestFit="1" customWidth="1"/>
    <col min="15114" max="15114" width="4.28515625" bestFit="1" customWidth="1"/>
    <col min="15115" max="15115" width="1" bestFit="1" customWidth="1"/>
    <col min="15116" max="15116" width="2.42578125" bestFit="1" customWidth="1"/>
    <col min="15117" max="15117" width="0.85546875" bestFit="1" customWidth="1"/>
    <col min="15118" max="15118" width="4.7109375" bestFit="1" customWidth="1"/>
    <col min="15119" max="15119" width="0.42578125" bestFit="1" customWidth="1"/>
    <col min="15120" max="15120" width="9.28515625" bestFit="1" customWidth="1"/>
    <col min="15121" max="15121" width="1" bestFit="1" customWidth="1"/>
    <col min="15122" max="15122" width="0.140625" bestFit="1" customWidth="1"/>
    <col min="15123" max="15123" width="1.140625" bestFit="1" customWidth="1"/>
    <col min="15124" max="15124" width="6.5703125" bestFit="1" customWidth="1"/>
    <col min="15125" max="15125" width="0.42578125" bestFit="1" customWidth="1"/>
    <col min="15126" max="15127" width="0.5703125" bestFit="1" customWidth="1"/>
    <col min="15128" max="15128" width="3.5703125" bestFit="1" customWidth="1"/>
    <col min="15129" max="15129" width="4.7109375" bestFit="1" customWidth="1"/>
    <col min="15130" max="15130" width="0.28515625" bestFit="1" customWidth="1"/>
    <col min="15131" max="15131" width="2" bestFit="1" customWidth="1"/>
    <col min="15132" max="15132" width="1" bestFit="1" customWidth="1"/>
    <col min="15133" max="15133" width="0.42578125" bestFit="1" customWidth="1"/>
    <col min="15134" max="15134" width="1" bestFit="1" customWidth="1"/>
    <col min="15135" max="15135" width="4.7109375" bestFit="1" customWidth="1"/>
    <col min="15136" max="15136" width="1" bestFit="1" customWidth="1"/>
    <col min="15137" max="15137" width="8.42578125" bestFit="1" customWidth="1"/>
    <col min="15360" max="15360" width="4.7109375" bestFit="1" customWidth="1"/>
    <col min="15361" max="15361" width="0.5703125" bestFit="1" customWidth="1"/>
    <col min="15362" max="15363" width="1.140625" bestFit="1" customWidth="1"/>
    <col min="15364" max="15364" width="1.7109375" bestFit="1" customWidth="1"/>
    <col min="15365" max="15367" width="1" bestFit="1" customWidth="1"/>
    <col min="15368" max="15368" width="1.85546875" bestFit="1" customWidth="1"/>
    <col min="15369" max="15369" width="19.140625" bestFit="1" customWidth="1"/>
    <col min="15370" max="15370" width="4.28515625" bestFit="1" customWidth="1"/>
    <col min="15371" max="15371" width="1" bestFit="1" customWidth="1"/>
    <col min="15372" max="15372" width="2.42578125" bestFit="1" customWidth="1"/>
    <col min="15373" max="15373" width="0.85546875" bestFit="1" customWidth="1"/>
    <col min="15374" max="15374" width="4.7109375" bestFit="1" customWidth="1"/>
    <col min="15375" max="15375" width="0.42578125" bestFit="1" customWidth="1"/>
    <col min="15376" max="15376" width="9.28515625" bestFit="1" customWidth="1"/>
    <col min="15377" max="15377" width="1" bestFit="1" customWidth="1"/>
    <col min="15378" max="15378" width="0.140625" bestFit="1" customWidth="1"/>
    <col min="15379" max="15379" width="1.140625" bestFit="1" customWidth="1"/>
    <col min="15380" max="15380" width="6.5703125" bestFit="1" customWidth="1"/>
    <col min="15381" max="15381" width="0.42578125" bestFit="1" customWidth="1"/>
    <col min="15382" max="15383" width="0.5703125" bestFit="1" customWidth="1"/>
    <col min="15384" max="15384" width="3.5703125" bestFit="1" customWidth="1"/>
    <col min="15385" max="15385" width="4.7109375" bestFit="1" customWidth="1"/>
    <col min="15386" max="15386" width="0.28515625" bestFit="1" customWidth="1"/>
    <col min="15387" max="15387" width="2" bestFit="1" customWidth="1"/>
    <col min="15388" max="15388" width="1" bestFit="1" customWidth="1"/>
    <col min="15389" max="15389" width="0.42578125" bestFit="1" customWidth="1"/>
    <col min="15390" max="15390" width="1" bestFit="1" customWidth="1"/>
    <col min="15391" max="15391" width="4.7109375" bestFit="1" customWidth="1"/>
    <col min="15392" max="15392" width="1" bestFit="1" customWidth="1"/>
    <col min="15393" max="15393" width="8.42578125" bestFit="1" customWidth="1"/>
    <col min="15616" max="15616" width="4.7109375" bestFit="1" customWidth="1"/>
    <col min="15617" max="15617" width="0.5703125" bestFit="1" customWidth="1"/>
    <col min="15618" max="15619" width="1.140625" bestFit="1" customWidth="1"/>
    <col min="15620" max="15620" width="1.7109375" bestFit="1" customWidth="1"/>
    <col min="15621" max="15623" width="1" bestFit="1" customWidth="1"/>
    <col min="15624" max="15624" width="1.85546875" bestFit="1" customWidth="1"/>
    <col min="15625" max="15625" width="19.140625" bestFit="1" customWidth="1"/>
    <col min="15626" max="15626" width="4.28515625" bestFit="1" customWidth="1"/>
    <col min="15627" max="15627" width="1" bestFit="1" customWidth="1"/>
    <col min="15628" max="15628" width="2.42578125" bestFit="1" customWidth="1"/>
    <col min="15629" max="15629" width="0.85546875" bestFit="1" customWidth="1"/>
    <col min="15630" max="15630" width="4.7109375" bestFit="1" customWidth="1"/>
    <col min="15631" max="15631" width="0.42578125" bestFit="1" customWidth="1"/>
    <col min="15632" max="15632" width="9.28515625" bestFit="1" customWidth="1"/>
    <col min="15633" max="15633" width="1" bestFit="1" customWidth="1"/>
    <col min="15634" max="15634" width="0.140625" bestFit="1" customWidth="1"/>
    <col min="15635" max="15635" width="1.140625" bestFit="1" customWidth="1"/>
    <col min="15636" max="15636" width="6.5703125" bestFit="1" customWidth="1"/>
    <col min="15637" max="15637" width="0.42578125" bestFit="1" customWidth="1"/>
    <col min="15638" max="15639" width="0.5703125" bestFit="1" customWidth="1"/>
    <col min="15640" max="15640" width="3.5703125" bestFit="1" customWidth="1"/>
    <col min="15641" max="15641" width="4.7109375" bestFit="1" customWidth="1"/>
    <col min="15642" max="15642" width="0.28515625" bestFit="1" customWidth="1"/>
    <col min="15643" max="15643" width="2" bestFit="1" customWidth="1"/>
    <col min="15644" max="15644" width="1" bestFit="1" customWidth="1"/>
    <col min="15645" max="15645" width="0.42578125" bestFit="1" customWidth="1"/>
    <col min="15646" max="15646" width="1" bestFit="1" customWidth="1"/>
    <col min="15647" max="15647" width="4.7109375" bestFit="1" customWidth="1"/>
    <col min="15648" max="15648" width="1" bestFit="1" customWidth="1"/>
    <col min="15649" max="15649" width="8.42578125" bestFit="1" customWidth="1"/>
    <col min="15872" max="15872" width="4.7109375" bestFit="1" customWidth="1"/>
    <col min="15873" max="15873" width="0.5703125" bestFit="1" customWidth="1"/>
    <col min="15874" max="15875" width="1.140625" bestFit="1" customWidth="1"/>
    <col min="15876" max="15876" width="1.7109375" bestFit="1" customWidth="1"/>
    <col min="15877" max="15879" width="1" bestFit="1" customWidth="1"/>
    <col min="15880" max="15880" width="1.85546875" bestFit="1" customWidth="1"/>
    <col min="15881" max="15881" width="19.140625" bestFit="1" customWidth="1"/>
    <col min="15882" max="15882" width="4.28515625" bestFit="1" customWidth="1"/>
    <col min="15883" max="15883" width="1" bestFit="1" customWidth="1"/>
    <col min="15884" max="15884" width="2.42578125" bestFit="1" customWidth="1"/>
    <col min="15885" max="15885" width="0.85546875" bestFit="1" customWidth="1"/>
    <col min="15886" max="15886" width="4.7109375" bestFit="1" customWidth="1"/>
    <col min="15887" max="15887" width="0.42578125" bestFit="1" customWidth="1"/>
    <col min="15888" max="15888" width="9.28515625" bestFit="1" customWidth="1"/>
    <col min="15889" max="15889" width="1" bestFit="1" customWidth="1"/>
    <col min="15890" max="15890" width="0.140625" bestFit="1" customWidth="1"/>
    <col min="15891" max="15891" width="1.140625" bestFit="1" customWidth="1"/>
    <col min="15892" max="15892" width="6.5703125" bestFit="1" customWidth="1"/>
    <col min="15893" max="15893" width="0.42578125" bestFit="1" customWidth="1"/>
    <col min="15894" max="15895" width="0.5703125" bestFit="1" customWidth="1"/>
    <col min="15896" max="15896" width="3.5703125" bestFit="1" customWidth="1"/>
    <col min="15897" max="15897" width="4.7109375" bestFit="1" customWidth="1"/>
    <col min="15898" max="15898" width="0.28515625" bestFit="1" customWidth="1"/>
    <col min="15899" max="15899" width="2" bestFit="1" customWidth="1"/>
    <col min="15900" max="15900" width="1" bestFit="1" customWidth="1"/>
    <col min="15901" max="15901" width="0.42578125" bestFit="1" customWidth="1"/>
    <col min="15902" max="15902" width="1" bestFit="1" customWidth="1"/>
    <col min="15903" max="15903" width="4.7109375" bestFit="1" customWidth="1"/>
    <col min="15904" max="15904" width="1" bestFit="1" customWidth="1"/>
    <col min="15905" max="15905" width="8.42578125" bestFit="1" customWidth="1"/>
    <col min="16128" max="16128" width="4.7109375" bestFit="1" customWidth="1"/>
    <col min="16129" max="16129" width="0.5703125" bestFit="1" customWidth="1"/>
    <col min="16130" max="16131" width="1.140625" bestFit="1" customWidth="1"/>
    <col min="16132" max="16132" width="1.7109375" bestFit="1" customWidth="1"/>
    <col min="16133" max="16135" width="1" bestFit="1" customWidth="1"/>
    <col min="16136" max="16136" width="1.85546875" bestFit="1" customWidth="1"/>
    <col min="16137" max="16137" width="19.140625" bestFit="1" customWidth="1"/>
    <col min="16138" max="16138" width="4.28515625" bestFit="1" customWidth="1"/>
    <col min="16139" max="16139" width="1" bestFit="1" customWidth="1"/>
    <col min="16140" max="16140" width="2.42578125" bestFit="1" customWidth="1"/>
    <col min="16141" max="16141" width="0.85546875" bestFit="1" customWidth="1"/>
    <col min="16142" max="16142" width="4.7109375" bestFit="1" customWidth="1"/>
    <col min="16143" max="16143" width="0.42578125" bestFit="1" customWidth="1"/>
    <col min="16144" max="16144" width="9.28515625" bestFit="1" customWidth="1"/>
    <col min="16145" max="16145" width="1" bestFit="1" customWidth="1"/>
    <col min="16146" max="16146" width="0.140625" bestFit="1" customWidth="1"/>
    <col min="16147" max="16147" width="1.140625" bestFit="1" customWidth="1"/>
    <col min="16148" max="16148" width="6.5703125" bestFit="1" customWidth="1"/>
    <col min="16149" max="16149" width="0.42578125" bestFit="1" customWidth="1"/>
    <col min="16150" max="16151" width="0.5703125" bestFit="1" customWidth="1"/>
    <col min="16152" max="16152" width="3.5703125" bestFit="1" customWidth="1"/>
    <col min="16153" max="16153" width="4.7109375" bestFit="1" customWidth="1"/>
    <col min="16154" max="16154" width="0.28515625" bestFit="1" customWidth="1"/>
    <col min="16155" max="16155" width="2" bestFit="1" customWidth="1"/>
    <col min="16156" max="16156" width="1" bestFit="1" customWidth="1"/>
    <col min="16157" max="16157" width="0.42578125" bestFit="1" customWidth="1"/>
    <col min="16158" max="16158" width="1" bestFit="1" customWidth="1"/>
    <col min="16159" max="16159" width="4.7109375" bestFit="1" customWidth="1"/>
    <col min="16160" max="16160" width="1" bestFit="1" customWidth="1"/>
    <col min="16161" max="16161" width="8.42578125" bestFit="1" customWidth="1"/>
  </cols>
  <sheetData>
    <row r="1" spans="1:36" ht="13.35" customHeight="1">
      <c r="A1" s="496"/>
      <c r="B1" s="497"/>
      <c r="C1" s="497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  <c r="P1" s="500"/>
      <c r="Q1" s="500"/>
      <c r="R1" s="500"/>
      <c r="S1" s="500"/>
      <c r="T1" s="500"/>
      <c r="U1" s="500"/>
      <c r="V1" s="501"/>
      <c r="W1" s="501"/>
      <c r="X1" s="501"/>
      <c r="Y1" s="501"/>
      <c r="Z1" s="501"/>
      <c r="AA1" s="501"/>
      <c r="AB1" s="501"/>
      <c r="AC1" s="501"/>
      <c r="AD1" s="501"/>
      <c r="AE1" s="501"/>
      <c r="AF1" s="501"/>
      <c r="AG1" s="502"/>
    </row>
    <row r="2" spans="1:36" ht="13.35" customHeight="1">
      <c r="A2" s="498"/>
      <c r="B2" s="499"/>
      <c r="C2" s="499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4"/>
      <c r="W2" s="504"/>
      <c r="X2" s="504"/>
      <c r="Y2" s="504"/>
      <c r="Z2" s="504"/>
      <c r="AA2" s="504"/>
      <c r="AB2" s="504"/>
      <c r="AC2" s="504"/>
      <c r="AD2" s="504"/>
      <c r="AE2" s="504"/>
      <c r="AF2" s="504"/>
      <c r="AG2" s="505"/>
    </row>
    <row r="3" spans="1:36" ht="13.35" customHeight="1">
      <c r="A3" s="498"/>
      <c r="B3" s="499"/>
      <c r="C3" s="499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  <c r="P3" s="506"/>
      <c r="Q3" s="506"/>
      <c r="R3" s="506"/>
      <c r="S3" s="506"/>
      <c r="T3" s="506"/>
      <c r="U3" s="506"/>
      <c r="V3" s="507"/>
      <c r="W3" s="507"/>
      <c r="X3" s="507"/>
      <c r="Y3" s="507"/>
      <c r="Z3" s="507"/>
      <c r="AA3" s="507"/>
      <c r="AB3" s="507"/>
      <c r="AC3" s="507"/>
      <c r="AD3" s="507"/>
      <c r="AE3" s="507"/>
      <c r="AF3" s="507"/>
      <c r="AG3" s="508"/>
    </row>
    <row r="4" spans="1:36" ht="10.9" customHeight="1">
      <c r="A4" s="512"/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  <c r="AD4" s="513"/>
      <c r="AE4" s="513"/>
      <c r="AF4" s="513"/>
      <c r="AG4" s="514"/>
    </row>
    <row r="5" spans="1:36" ht="13.35" customHeight="1">
      <c r="A5" s="509" t="s">
        <v>164</v>
      </c>
      <c r="B5" s="503"/>
      <c r="C5" s="503"/>
      <c r="D5" s="503"/>
      <c r="E5" s="503"/>
      <c r="F5" s="503"/>
      <c r="G5" s="510" t="s">
        <v>165</v>
      </c>
      <c r="H5" s="510"/>
      <c r="I5" s="503" t="s">
        <v>383</v>
      </c>
      <c r="J5" s="503"/>
      <c r="K5" s="503"/>
      <c r="L5" s="503"/>
      <c r="M5" s="503"/>
      <c r="N5" s="503"/>
      <c r="O5" s="503"/>
      <c r="P5" s="503"/>
      <c r="Q5" s="503"/>
      <c r="R5" s="503"/>
      <c r="S5" s="503"/>
      <c r="T5" s="503"/>
      <c r="U5" s="503"/>
      <c r="V5" s="504" t="s">
        <v>167</v>
      </c>
      <c r="W5" s="504"/>
      <c r="X5" s="504"/>
      <c r="Y5" s="504"/>
      <c r="Z5" s="504"/>
      <c r="AA5" s="504"/>
      <c r="AB5" s="504"/>
      <c r="AC5" s="504"/>
      <c r="AD5" s="504"/>
      <c r="AE5" s="504"/>
      <c r="AF5" s="504"/>
      <c r="AG5" s="505"/>
    </row>
    <row r="6" spans="1:36" ht="13.35" customHeight="1">
      <c r="A6" s="509" t="s">
        <v>168</v>
      </c>
      <c r="B6" s="503"/>
      <c r="C6" s="503"/>
      <c r="D6" s="503"/>
      <c r="E6" s="503"/>
      <c r="F6" s="503"/>
      <c r="G6" s="510" t="s">
        <v>165</v>
      </c>
      <c r="H6" s="510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3"/>
      <c r="W6" s="503"/>
      <c r="X6" s="503"/>
      <c r="Y6" s="503"/>
      <c r="Z6" s="503"/>
      <c r="AA6" s="503"/>
      <c r="AB6" s="503"/>
      <c r="AC6" s="503"/>
      <c r="AD6" s="503"/>
      <c r="AE6" s="503"/>
      <c r="AF6" s="503"/>
      <c r="AG6" s="511"/>
    </row>
    <row r="7" spans="1:36" ht="13.35" customHeight="1">
      <c r="A7" s="509" t="s">
        <v>170</v>
      </c>
      <c r="B7" s="503"/>
      <c r="C7" s="503"/>
      <c r="D7" s="503"/>
      <c r="E7" s="503"/>
      <c r="F7" s="503"/>
      <c r="G7" s="510" t="s">
        <v>165</v>
      </c>
      <c r="H7" s="510"/>
      <c r="I7" s="503" t="s">
        <v>460</v>
      </c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  <c r="AA7" s="503"/>
      <c r="AB7" s="503"/>
      <c r="AC7" s="503"/>
      <c r="AD7" s="503"/>
      <c r="AE7" s="503"/>
      <c r="AF7" s="503"/>
      <c r="AG7" s="511"/>
    </row>
    <row r="8" spans="1:36" ht="15" customHeight="1">
      <c r="A8" s="509" t="s">
        <v>370</v>
      </c>
      <c r="B8" s="503"/>
      <c r="C8" s="503"/>
      <c r="D8" s="503"/>
      <c r="E8" s="503"/>
      <c r="F8" s="503"/>
      <c r="G8" s="510" t="s">
        <v>165</v>
      </c>
      <c r="H8" s="510"/>
      <c r="I8" s="515">
        <f>'PLANILHA ORÇAMENTARIA GLOBAL'!N4</f>
        <v>9345.8700000000008</v>
      </c>
      <c r="J8" s="515"/>
      <c r="K8" s="515"/>
      <c r="L8" s="296"/>
      <c r="M8" s="510" t="s">
        <v>552</v>
      </c>
      <c r="N8" s="510"/>
      <c r="O8" s="510"/>
      <c r="P8" s="510"/>
      <c r="Q8" s="510"/>
      <c r="R8" s="510"/>
      <c r="S8" s="510"/>
      <c r="T8" s="510"/>
      <c r="U8" s="510"/>
      <c r="V8" s="510"/>
      <c r="W8" s="510"/>
      <c r="X8" s="510"/>
      <c r="Y8" s="510"/>
      <c r="Z8" s="510"/>
      <c r="AA8" s="510"/>
      <c r="AB8" s="510"/>
      <c r="AC8" s="510"/>
      <c r="AD8" s="510"/>
      <c r="AE8" s="510"/>
      <c r="AF8" s="510"/>
      <c r="AG8" s="516"/>
      <c r="AJ8" s="55"/>
    </row>
    <row r="9" spans="1:36" ht="14.25" customHeight="1">
      <c r="A9" s="518"/>
      <c r="B9" s="519"/>
      <c r="C9" s="519"/>
      <c r="D9" s="519"/>
      <c r="E9" s="519"/>
      <c r="F9" s="519"/>
      <c r="G9" s="519"/>
      <c r="H9" s="519"/>
      <c r="I9" s="519"/>
      <c r="J9" s="519"/>
      <c r="K9" s="519"/>
      <c r="L9" s="519"/>
      <c r="M9" s="519"/>
      <c r="N9" s="519"/>
      <c r="O9" s="519"/>
      <c r="P9" s="519"/>
      <c r="Q9" s="519"/>
      <c r="R9" s="519"/>
      <c r="S9" s="519"/>
      <c r="T9" s="519"/>
      <c r="U9" s="519"/>
      <c r="V9" s="519"/>
      <c r="W9" s="519"/>
      <c r="X9" s="519"/>
      <c r="Y9" s="519"/>
      <c r="Z9" s="519"/>
      <c r="AA9" s="519"/>
      <c r="AB9" s="519"/>
      <c r="AC9" s="519"/>
      <c r="AD9" s="519"/>
      <c r="AE9" s="519"/>
      <c r="AF9" s="519"/>
      <c r="AG9" s="520"/>
    </row>
    <row r="10" spans="1:36" hidden="1">
      <c r="A10" s="512"/>
      <c r="B10" s="513"/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513"/>
      <c r="W10" s="513"/>
      <c r="X10" s="513"/>
      <c r="Y10" s="513"/>
      <c r="Z10" s="513"/>
      <c r="AA10" s="513"/>
      <c r="AB10" s="513"/>
      <c r="AC10" s="513"/>
      <c r="AD10" s="513"/>
      <c r="AE10" s="513"/>
      <c r="AF10" s="513"/>
      <c r="AG10" s="514"/>
    </row>
    <row r="11" spans="1:36" hidden="1">
      <c r="A11" s="512"/>
      <c r="B11" s="513"/>
      <c r="C11" s="513"/>
      <c r="D11" s="513"/>
      <c r="E11" s="513"/>
      <c r="F11" s="513"/>
      <c r="G11" s="513"/>
      <c r="H11" s="513"/>
      <c r="I11" s="513"/>
      <c r="J11" s="513"/>
      <c r="K11" s="513"/>
      <c r="L11" s="513"/>
      <c r="M11" s="513"/>
      <c r="N11" s="513"/>
      <c r="O11" s="513"/>
      <c r="P11" s="513"/>
      <c r="Q11" s="513"/>
      <c r="R11" s="513"/>
      <c r="S11" s="513"/>
      <c r="T11" s="513"/>
      <c r="U11" s="513"/>
      <c r="V11" s="513"/>
      <c r="W11" s="513"/>
      <c r="X11" s="513"/>
      <c r="Y11" s="513"/>
      <c r="Z11" s="513"/>
      <c r="AA11" s="513"/>
      <c r="AB11" s="513"/>
      <c r="AC11" s="513"/>
      <c r="AD11" s="513"/>
      <c r="AE11" s="513"/>
      <c r="AF11" s="513"/>
      <c r="AG11" s="514"/>
    </row>
    <row r="12" spans="1:36" hidden="1">
      <c r="A12" s="521" t="s">
        <v>176</v>
      </c>
      <c r="B12" s="522"/>
      <c r="C12" s="522"/>
      <c r="D12" s="522"/>
      <c r="E12" s="522"/>
      <c r="F12" s="522"/>
      <c r="G12" s="522"/>
      <c r="H12" s="522"/>
      <c r="I12" s="522"/>
      <c r="J12" s="522"/>
      <c r="K12" s="522"/>
      <c r="L12" s="522"/>
      <c r="M12" s="522"/>
      <c r="N12" s="522"/>
      <c r="O12" s="522"/>
      <c r="P12" s="522"/>
      <c r="Q12" s="522"/>
      <c r="R12" s="522"/>
      <c r="S12" s="522"/>
      <c r="T12" s="522"/>
      <c r="U12" s="522"/>
      <c r="V12" s="522"/>
      <c r="W12" s="522"/>
      <c r="X12" s="522"/>
      <c r="Y12" s="522"/>
      <c r="Z12" s="522"/>
      <c r="AA12" s="522"/>
      <c r="AB12" s="522"/>
      <c r="AC12" s="522"/>
      <c r="AD12" s="522"/>
      <c r="AE12" s="522"/>
      <c r="AF12" s="522"/>
      <c r="AG12" s="523"/>
    </row>
    <row r="13" spans="1:36" ht="24" hidden="1">
      <c r="A13" s="524" t="s">
        <v>177</v>
      </c>
      <c r="B13" s="525"/>
      <c r="C13" s="525"/>
      <c r="D13" s="525"/>
      <c r="E13" s="525" t="s">
        <v>178</v>
      </c>
      <c r="F13" s="525"/>
      <c r="G13" s="525"/>
      <c r="H13" s="525"/>
      <c r="I13" s="525"/>
      <c r="J13" s="525"/>
      <c r="K13" s="525"/>
      <c r="L13" s="525"/>
      <c r="M13" s="525"/>
      <c r="N13" s="525"/>
      <c r="O13" s="74" t="s">
        <v>179</v>
      </c>
      <c r="P13" s="526" t="s">
        <v>180</v>
      </c>
      <c r="Q13" s="526"/>
      <c r="R13" s="526"/>
      <c r="S13" s="526"/>
      <c r="T13" s="74" t="s">
        <v>181</v>
      </c>
      <c r="U13" s="526" t="s">
        <v>182</v>
      </c>
      <c r="V13" s="526"/>
      <c r="W13" s="526"/>
      <c r="X13" s="526"/>
      <c r="Y13" s="526"/>
      <c r="Z13" s="526"/>
      <c r="AA13" s="526"/>
      <c r="AB13" s="526"/>
      <c r="AC13" s="526" t="s">
        <v>183</v>
      </c>
      <c r="AD13" s="526"/>
      <c r="AE13" s="526"/>
      <c r="AF13" s="526"/>
      <c r="AG13" s="527"/>
    </row>
    <row r="14" spans="1:36" hidden="1">
      <c r="A14" s="490">
        <v>410400</v>
      </c>
      <c r="B14" s="491"/>
      <c r="C14" s="491"/>
      <c r="D14" s="491"/>
      <c r="E14" s="491" t="s">
        <v>15</v>
      </c>
      <c r="F14" s="491"/>
      <c r="G14" s="491"/>
      <c r="H14" s="491"/>
      <c r="I14" s="491"/>
      <c r="J14" s="491"/>
      <c r="K14" s="491"/>
      <c r="L14" s="491"/>
      <c r="M14" s="491"/>
      <c r="N14" s="491"/>
      <c r="O14" s="72" t="s">
        <v>16</v>
      </c>
      <c r="P14" s="517">
        <v>0</v>
      </c>
      <c r="Q14" s="493"/>
      <c r="R14" s="493"/>
      <c r="S14" s="493"/>
      <c r="T14" s="71">
        <v>35.47</v>
      </c>
      <c r="U14" s="494">
        <v>6.39</v>
      </c>
      <c r="V14" s="493"/>
      <c r="W14" s="493"/>
      <c r="X14" s="493"/>
      <c r="Y14" s="493"/>
      <c r="Z14" s="493"/>
      <c r="AA14" s="493"/>
      <c r="AB14" s="493"/>
      <c r="AC14" s="494">
        <v>0</v>
      </c>
      <c r="AD14" s="493"/>
      <c r="AE14" s="493"/>
      <c r="AF14" s="493"/>
      <c r="AG14" s="495"/>
    </row>
    <row r="15" spans="1:36" hidden="1">
      <c r="A15" s="512"/>
      <c r="B15" s="513"/>
      <c r="C15" s="513"/>
      <c r="D15" s="513"/>
      <c r="E15" s="513"/>
      <c r="F15" s="513"/>
      <c r="G15" s="513"/>
      <c r="H15" s="513"/>
      <c r="I15" s="513"/>
      <c r="J15" s="513"/>
      <c r="K15" s="513"/>
      <c r="L15" s="513"/>
      <c r="M15" s="513"/>
      <c r="N15" s="513"/>
      <c r="O15" s="513"/>
      <c r="P15" s="513"/>
      <c r="Q15" s="513"/>
      <c r="R15" s="513"/>
      <c r="S15" s="513"/>
      <c r="T15" s="513"/>
      <c r="U15" s="513"/>
      <c r="V15" s="513"/>
      <c r="W15" s="513"/>
      <c r="X15" s="513"/>
      <c r="Y15" s="513"/>
      <c r="Z15" s="513"/>
      <c r="AA15" s="513"/>
      <c r="AB15" s="513"/>
      <c r="AC15" s="513"/>
      <c r="AD15" s="513"/>
      <c r="AE15" s="513"/>
      <c r="AF15" s="513"/>
      <c r="AG15" s="514"/>
    </row>
    <row r="16" spans="1:36" hidden="1">
      <c r="A16" s="528" t="s">
        <v>184</v>
      </c>
      <c r="B16" s="483"/>
      <c r="C16" s="483"/>
      <c r="D16" s="483"/>
      <c r="E16" s="483"/>
      <c r="F16" s="483"/>
      <c r="G16" s="483"/>
      <c r="H16" s="483"/>
      <c r="I16" s="483"/>
      <c r="J16" s="483"/>
      <c r="K16" s="483"/>
      <c r="L16" s="483"/>
      <c r="M16" s="483"/>
      <c r="N16" s="483"/>
      <c r="O16" s="483"/>
      <c r="P16" s="483"/>
      <c r="Q16" s="483"/>
      <c r="R16" s="483"/>
      <c r="S16" s="483"/>
      <c r="T16" s="483"/>
      <c r="U16" s="483"/>
      <c r="V16" s="483"/>
      <c r="W16" s="483"/>
      <c r="X16" s="483"/>
      <c r="Y16" s="483"/>
      <c r="Z16" s="483"/>
      <c r="AA16" s="483"/>
      <c r="AB16" s="494">
        <v>0</v>
      </c>
      <c r="AC16" s="493"/>
      <c r="AD16" s="493"/>
      <c r="AE16" s="493"/>
      <c r="AF16" s="493"/>
      <c r="AG16" s="495"/>
    </row>
    <row r="17" spans="1:33" hidden="1">
      <c r="A17" s="512"/>
      <c r="B17" s="513"/>
      <c r="C17" s="513"/>
      <c r="D17" s="513"/>
      <c r="E17" s="513"/>
      <c r="F17" s="513"/>
      <c r="G17" s="513"/>
      <c r="H17" s="513"/>
      <c r="I17" s="513"/>
      <c r="J17" s="513"/>
      <c r="K17" s="513"/>
      <c r="L17" s="513"/>
      <c r="M17" s="513"/>
      <c r="N17" s="513"/>
      <c r="O17" s="513"/>
      <c r="P17" s="513"/>
      <c r="Q17" s="513"/>
      <c r="R17" s="513"/>
      <c r="S17" s="513"/>
      <c r="T17" s="513"/>
      <c r="U17" s="513"/>
      <c r="V17" s="513"/>
      <c r="W17" s="513"/>
      <c r="X17" s="513"/>
      <c r="Y17" s="513"/>
      <c r="Z17" s="513"/>
      <c r="AA17" s="513"/>
      <c r="AB17" s="513"/>
      <c r="AC17" s="513"/>
      <c r="AD17" s="513"/>
      <c r="AE17" s="513"/>
      <c r="AF17" s="513"/>
      <c r="AG17" s="514"/>
    </row>
    <row r="18" spans="1:33" hidden="1">
      <c r="A18" s="521" t="s">
        <v>185</v>
      </c>
      <c r="B18" s="522"/>
      <c r="C18" s="522"/>
      <c r="D18" s="522"/>
      <c r="E18" s="522"/>
      <c r="F18" s="522"/>
      <c r="G18" s="522"/>
      <c r="H18" s="522"/>
      <c r="I18" s="522"/>
      <c r="J18" s="522"/>
      <c r="K18" s="522"/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2"/>
      <c r="Z18" s="522"/>
      <c r="AA18" s="522"/>
      <c r="AB18" s="522"/>
      <c r="AC18" s="522"/>
      <c r="AD18" s="522"/>
      <c r="AE18" s="522"/>
      <c r="AF18" s="522"/>
      <c r="AG18" s="523"/>
    </row>
    <row r="19" spans="1:33" ht="24" hidden="1">
      <c r="A19" s="524" t="s">
        <v>177</v>
      </c>
      <c r="B19" s="525"/>
      <c r="C19" s="525"/>
      <c r="D19" s="525"/>
      <c r="E19" s="525" t="s">
        <v>178</v>
      </c>
      <c r="F19" s="525"/>
      <c r="G19" s="525"/>
      <c r="H19" s="525"/>
      <c r="I19" s="525"/>
      <c r="J19" s="525"/>
      <c r="K19" s="525"/>
      <c r="L19" s="525"/>
      <c r="M19" s="525"/>
      <c r="N19" s="525"/>
      <c r="O19" s="74" t="s">
        <v>179</v>
      </c>
      <c r="P19" s="526" t="s">
        <v>180</v>
      </c>
      <c r="Q19" s="526"/>
      <c r="R19" s="526"/>
      <c r="S19" s="526"/>
      <c r="T19" s="74" t="s">
        <v>181</v>
      </c>
      <c r="U19" s="526" t="s">
        <v>182</v>
      </c>
      <c r="V19" s="526"/>
      <c r="W19" s="526"/>
      <c r="X19" s="526"/>
      <c r="Y19" s="526"/>
      <c r="Z19" s="526"/>
      <c r="AA19" s="526"/>
      <c r="AB19" s="526"/>
      <c r="AC19" s="526" t="s">
        <v>183</v>
      </c>
      <c r="AD19" s="526"/>
      <c r="AE19" s="526"/>
      <c r="AF19" s="526"/>
      <c r="AG19" s="527"/>
    </row>
    <row r="20" spans="1:33" hidden="1">
      <c r="A20" s="490">
        <v>610700</v>
      </c>
      <c r="B20" s="491"/>
      <c r="C20" s="491"/>
      <c r="D20" s="491"/>
      <c r="E20" s="491" t="s">
        <v>186</v>
      </c>
      <c r="F20" s="491"/>
      <c r="G20" s="491"/>
      <c r="H20" s="491"/>
      <c r="I20" s="491"/>
      <c r="J20" s="491"/>
      <c r="K20" s="491"/>
      <c r="L20" s="491"/>
      <c r="M20" s="491"/>
      <c r="N20" s="491"/>
      <c r="O20" s="72" t="s">
        <v>19</v>
      </c>
      <c r="P20" s="517">
        <v>0</v>
      </c>
      <c r="Q20" s="493"/>
      <c r="R20" s="493"/>
      <c r="S20" s="493"/>
      <c r="T20" s="71">
        <v>35.47</v>
      </c>
      <c r="U20" s="492">
        <v>325.99</v>
      </c>
      <c r="V20" s="493"/>
      <c r="W20" s="493"/>
      <c r="X20" s="493"/>
      <c r="Y20" s="493"/>
      <c r="Z20" s="493"/>
      <c r="AA20" s="493"/>
      <c r="AB20" s="493"/>
      <c r="AC20" s="494">
        <v>0</v>
      </c>
      <c r="AD20" s="493"/>
      <c r="AE20" s="493"/>
      <c r="AF20" s="493"/>
      <c r="AG20" s="495"/>
    </row>
    <row r="21" spans="1:33" hidden="1">
      <c r="A21" s="490">
        <v>610600</v>
      </c>
      <c r="B21" s="491"/>
      <c r="C21" s="491"/>
      <c r="D21" s="491"/>
      <c r="E21" s="491" t="s">
        <v>18</v>
      </c>
      <c r="F21" s="491"/>
      <c r="G21" s="491"/>
      <c r="H21" s="491"/>
      <c r="I21" s="491"/>
      <c r="J21" s="491"/>
      <c r="K21" s="491"/>
      <c r="L21" s="491"/>
      <c r="M21" s="491"/>
      <c r="N21" s="491"/>
      <c r="O21" s="72" t="s">
        <v>19</v>
      </c>
      <c r="P21" s="517">
        <v>0</v>
      </c>
      <c r="Q21" s="493"/>
      <c r="R21" s="493"/>
      <c r="S21" s="493"/>
      <c r="T21" s="71">
        <v>35.47</v>
      </c>
      <c r="U21" s="492">
        <v>221.1</v>
      </c>
      <c r="V21" s="493"/>
      <c r="W21" s="493"/>
      <c r="X21" s="493"/>
      <c r="Y21" s="493"/>
      <c r="Z21" s="493"/>
      <c r="AA21" s="493"/>
      <c r="AB21" s="493"/>
      <c r="AC21" s="494">
        <v>0</v>
      </c>
      <c r="AD21" s="493"/>
      <c r="AE21" s="493"/>
      <c r="AF21" s="493"/>
      <c r="AG21" s="495"/>
    </row>
    <row r="22" spans="1:33" hidden="1">
      <c r="A22" s="490">
        <v>600300</v>
      </c>
      <c r="B22" s="491"/>
      <c r="C22" s="491"/>
      <c r="D22" s="491"/>
      <c r="E22" s="491" t="s">
        <v>20</v>
      </c>
      <c r="F22" s="491"/>
      <c r="G22" s="491"/>
      <c r="H22" s="491"/>
      <c r="I22" s="491"/>
      <c r="J22" s="491"/>
      <c r="K22" s="491"/>
      <c r="L22" s="491"/>
      <c r="M22" s="491"/>
      <c r="N22" s="491"/>
      <c r="O22" s="72" t="s">
        <v>16</v>
      </c>
      <c r="P22" s="517">
        <v>0</v>
      </c>
      <c r="Q22" s="493"/>
      <c r="R22" s="493"/>
      <c r="S22" s="493"/>
      <c r="T22" s="71">
        <v>35.47</v>
      </c>
      <c r="U22" s="494">
        <v>8.39</v>
      </c>
      <c r="V22" s="493"/>
      <c r="W22" s="493"/>
      <c r="X22" s="493"/>
      <c r="Y22" s="493"/>
      <c r="Z22" s="493"/>
      <c r="AA22" s="493"/>
      <c r="AB22" s="493"/>
      <c r="AC22" s="494">
        <v>0</v>
      </c>
      <c r="AD22" s="493"/>
      <c r="AE22" s="493"/>
      <c r="AF22" s="493"/>
      <c r="AG22" s="495"/>
    </row>
    <row r="23" spans="1:33" hidden="1">
      <c r="A23" s="490">
        <v>601200</v>
      </c>
      <c r="B23" s="491"/>
      <c r="C23" s="491"/>
      <c r="D23" s="491"/>
      <c r="E23" s="491" t="s">
        <v>21</v>
      </c>
      <c r="F23" s="491"/>
      <c r="G23" s="491"/>
      <c r="H23" s="491"/>
      <c r="I23" s="491"/>
      <c r="J23" s="491"/>
      <c r="K23" s="491"/>
      <c r="L23" s="491"/>
      <c r="M23" s="491"/>
      <c r="N23" s="491"/>
      <c r="O23" s="72" t="s">
        <v>16</v>
      </c>
      <c r="P23" s="517">
        <v>0</v>
      </c>
      <c r="Q23" s="493"/>
      <c r="R23" s="493"/>
      <c r="S23" s="493"/>
      <c r="T23" s="71">
        <v>35.47</v>
      </c>
      <c r="U23" s="529">
        <v>28.96</v>
      </c>
      <c r="V23" s="493"/>
      <c r="W23" s="493"/>
      <c r="X23" s="493"/>
      <c r="Y23" s="493"/>
      <c r="Z23" s="493"/>
      <c r="AA23" s="493"/>
      <c r="AB23" s="493"/>
      <c r="AC23" s="494">
        <v>0</v>
      </c>
      <c r="AD23" s="493"/>
      <c r="AE23" s="493"/>
      <c r="AF23" s="493"/>
      <c r="AG23" s="495"/>
    </row>
    <row r="24" spans="1:33" hidden="1">
      <c r="A24" s="512"/>
      <c r="B24" s="513"/>
      <c r="C24" s="513"/>
      <c r="D24" s="513"/>
      <c r="E24" s="513"/>
      <c r="F24" s="513"/>
      <c r="G24" s="513"/>
      <c r="H24" s="513"/>
      <c r="I24" s="513"/>
      <c r="J24" s="513"/>
      <c r="K24" s="513"/>
      <c r="L24" s="513"/>
      <c r="M24" s="513"/>
      <c r="N24" s="513"/>
      <c r="O24" s="513"/>
      <c r="P24" s="513"/>
      <c r="Q24" s="513"/>
      <c r="R24" s="513"/>
      <c r="S24" s="513"/>
      <c r="T24" s="513"/>
      <c r="U24" s="513"/>
      <c r="V24" s="513"/>
      <c r="W24" s="513"/>
      <c r="X24" s="513"/>
      <c r="Y24" s="513"/>
      <c r="Z24" s="513"/>
      <c r="AA24" s="513"/>
      <c r="AB24" s="513"/>
      <c r="AC24" s="513"/>
      <c r="AD24" s="513"/>
      <c r="AE24" s="513"/>
      <c r="AF24" s="513"/>
      <c r="AG24" s="514"/>
    </row>
    <row r="25" spans="1:33" hidden="1">
      <c r="A25" s="521" t="s">
        <v>187</v>
      </c>
      <c r="B25" s="522"/>
      <c r="C25" s="522"/>
      <c r="D25" s="522"/>
      <c r="E25" s="522"/>
      <c r="F25" s="522"/>
      <c r="G25" s="522"/>
      <c r="H25" s="522"/>
      <c r="I25" s="522"/>
      <c r="J25" s="522"/>
      <c r="K25" s="522"/>
      <c r="L25" s="522"/>
      <c r="M25" s="522"/>
      <c r="N25" s="522"/>
      <c r="O25" s="522"/>
      <c r="P25" s="522"/>
      <c r="Q25" s="522"/>
      <c r="R25" s="522"/>
      <c r="S25" s="522"/>
      <c r="T25" s="522"/>
      <c r="U25" s="522"/>
      <c r="V25" s="522"/>
      <c r="W25" s="522"/>
      <c r="X25" s="522"/>
      <c r="Y25" s="522"/>
      <c r="Z25" s="522"/>
      <c r="AA25" s="522"/>
      <c r="AB25" s="522"/>
      <c r="AC25" s="522"/>
      <c r="AD25" s="522"/>
      <c r="AE25" s="522"/>
      <c r="AF25" s="522"/>
      <c r="AG25" s="523"/>
    </row>
    <row r="26" spans="1:33" ht="24" hidden="1">
      <c r="A26" s="524" t="s">
        <v>177</v>
      </c>
      <c r="B26" s="525"/>
      <c r="C26" s="525"/>
      <c r="D26" s="525"/>
      <c r="E26" s="525" t="s">
        <v>178</v>
      </c>
      <c r="F26" s="525"/>
      <c r="G26" s="525"/>
      <c r="H26" s="525"/>
      <c r="I26" s="525"/>
      <c r="J26" s="525"/>
      <c r="K26" s="525"/>
      <c r="L26" s="525"/>
      <c r="M26" s="525"/>
      <c r="N26" s="525"/>
      <c r="O26" s="74" t="s">
        <v>179</v>
      </c>
      <c r="P26" s="526" t="s">
        <v>180</v>
      </c>
      <c r="Q26" s="526"/>
      <c r="R26" s="526"/>
      <c r="S26" s="526"/>
      <c r="T26" s="74" t="s">
        <v>181</v>
      </c>
      <c r="U26" s="526" t="s">
        <v>182</v>
      </c>
      <c r="V26" s="526"/>
      <c r="W26" s="526"/>
      <c r="X26" s="526"/>
      <c r="Y26" s="526"/>
      <c r="Z26" s="526"/>
      <c r="AA26" s="526"/>
      <c r="AB26" s="526"/>
      <c r="AC26" s="526" t="s">
        <v>183</v>
      </c>
      <c r="AD26" s="526"/>
      <c r="AE26" s="526"/>
      <c r="AF26" s="526"/>
      <c r="AG26" s="527"/>
    </row>
    <row r="27" spans="1:33" hidden="1">
      <c r="A27" s="490">
        <v>603000</v>
      </c>
      <c r="B27" s="491"/>
      <c r="C27" s="491"/>
      <c r="D27" s="491"/>
      <c r="E27" s="491" t="s">
        <v>23</v>
      </c>
      <c r="F27" s="491"/>
      <c r="G27" s="491"/>
      <c r="H27" s="491"/>
      <c r="I27" s="491"/>
      <c r="J27" s="491"/>
      <c r="K27" s="491"/>
      <c r="L27" s="491"/>
      <c r="M27" s="491"/>
      <c r="N27" s="491"/>
      <c r="O27" s="72" t="s">
        <v>24</v>
      </c>
      <c r="P27" s="517">
        <v>0</v>
      </c>
      <c r="Q27" s="493"/>
      <c r="R27" s="493"/>
      <c r="S27" s="493"/>
      <c r="T27" s="71">
        <v>35.47</v>
      </c>
      <c r="U27" s="529">
        <v>12.54</v>
      </c>
      <c r="V27" s="493"/>
      <c r="W27" s="493"/>
      <c r="X27" s="493"/>
      <c r="Y27" s="493"/>
      <c r="Z27" s="493"/>
      <c r="AA27" s="493"/>
      <c r="AB27" s="493"/>
      <c r="AC27" s="494">
        <v>0</v>
      </c>
      <c r="AD27" s="493"/>
      <c r="AE27" s="493"/>
      <c r="AF27" s="493"/>
      <c r="AG27" s="495"/>
    </row>
    <row r="28" spans="1:33" hidden="1">
      <c r="A28" s="490">
        <v>605300</v>
      </c>
      <c r="B28" s="491"/>
      <c r="C28" s="491"/>
      <c r="D28" s="491"/>
      <c r="E28" s="491" t="s">
        <v>25</v>
      </c>
      <c r="F28" s="491"/>
      <c r="G28" s="491"/>
      <c r="H28" s="491"/>
      <c r="I28" s="491"/>
      <c r="J28" s="491"/>
      <c r="K28" s="491"/>
      <c r="L28" s="491"/>
      <c r="M28" s="491"/>
      <c r="N28" s="491"/>
      <c r="O28" s="72" t="s">
        <v>16</v>
      </c>
      <c r="P28" s="517">
        <v>0</v>
      </c>
      <c r="Q28" s="493"/>
      <c r="R28" s="493"/>
      <c r="S28" s="493"/>
      <c r="T28" s="71">
        <v>35.47</v>
      </c>
      <c r="U28" s="492">
        <v>441.4</v>
      </c>
      <c r="V28" s="493"/>
      <c r="W28" s="493"/>
      <c r="X28" s="493"/>
      <c r="Y28" s="493"/>
      <c r="Z28" s="493"/>
      <c r="AA28" s="493"/>
      <c r="AB28" s="493"/>
      <c r="AC28" s="494">
        <v>0</v>
      </c>
      <c r="AD28" s="493"/>
      <c r="AE28" s="493"/>
      <c r="AF28" s="493"/>
      <c r="AG28" s="495"/>
    </row>
    <row r="29" spans="1:33" hidden="1">
      <c r="A29" s="490">
        <v>602100</v>
      </c>
      <c r="B29" s="491"/>
      <c r="C29" s="491"/>
      <c r="D29" s="491"/>
      <c r="E29" s="491" t="s">
        <v>26</v>
      </c>
      <c r="F29" s="491"/>
      <c r="G29" s="491"/>
      <c r="H29" s="491"/>
      <c r="I29" s="491"/>
      <c r="J29" s="491"/>
      <c r="K29" s="491"/>
      <c r="L29" s="491"/>
      <c r="M29" s="491"/>
      <c r="N29" s="491"/>
      <c r="O29" s="72" t="s">
        <v>27</v>
      </c>
      <c r="P29" s="517">
        <v>0</v>
      </c>
      <c r="Q29" s="493"/>
      <c r="R29" s="493"/>
      <c r="S29" s="493"/>
      <c r="T29" s="71">
        <v>35.47</v>
      </c>
      <c r="U29" s="529">
        <v>85.19</v>
      </c>
      <c r="V29" s="493"/>
      <c r="W29" s="493"/>
      <c r="X29" s="493"/>
      <c r="Y29" s="493"/>
      <c r="Z29" s="493"/>
      <c r="AA29" s="493"/>
      <c r="AB29" s="493"/>
      <c r="AC29" s="494">
        <v>0</v>
      </c>
      <c r="AD29" s="493"/>
      <c r="AE29" s="493"/>
      <c r="AF29" s="493"/>
      <c r="AG29" s="495"/>
    </row>
    <row r="30" spans="1:33" hidden="1">
      <c r="A30" s="490">
        <v>603200</v>
      </c>
      <c r="B30" s="491"/>
      <c r="C30" s="491"/>
      <c r="D30" s="491"/>
      <c r="E30" s="491" t="s">
        <v>28</v>
      </c>
      <c r="F30" s="491"/>
      <c r="G30" s="491"/>
      <c r="H30" s="491"/>
      <c r="I30" s="491"/>
      <c r="J30" s="491"/>
      <c r="K30" s="491"/>
      <c r="L30" s="491"/>
      <c r="M30" s="491"/>
      <c r="N30" s="491"/>
      <c r="O30" s="72" t="s">
        <v>56</v>
      </c>
      <c r="P30" s="517">
        <v>0</v>
      </c>
      <c r="Q30" s="493"/>
      <c r="R30" s="493"/>
      <c r="S30" s="493"/>
      <c r="T30" s="71">
        <v>35.47</v>
      </c>
      <c r="U30" s="492">
        <v>435.54</v>
      </c>
      <c r="V30" s="493"/>
      <c r="W30" s="493"/>
      <c r="X30" s="493"/>
      <c r="Y30" s="493"/>
      <c r="Z30" s="493"/>
      <c r="AA30" s="493"/>
      <c r="AB30" s="493"/>
      <c r="AC30" s="494">
        <v>0</v>
      </c>
      <c r="AD30" s="493"/>
      <c r="AE30" s="493"/>
      <c r="AF30" s="493"/>
      <c r="AG30" s="495"/>
    </row>
    <row r="31" spans="1:33" hidden="1">
      <c r="A31" s="512"/>
      <c r="B31" s="513"/>
      <c r="C31" s="513"/>
      <c r="D31" s="513"/>
      <c r="E31" s="513"/>
      <c r="F31" s="513"/>
      <c r="G31" s="513"/>
      <c r="H31" s="513"/>
      <c r="I31" s="513"/>
      <c r="J31" s="513"/>
      <c r="K31" s="513"/>
      <c r="L31" s="513"/>
      <c r="M31" s="513"/>
      <c r="N31" s="513"/>
      <c r="O31" s="513"/>
      <c r="P31" s="513"/>
      <c r="Q31" s="513"/>
      <c r="R31" s="513"/>
      <c r="S31" s="513"/>
      <c r="T31" s="513"/>
      <c r="U31" s="513"/>
      <c r="V31" s="513"/>
      <c r="W31" s="513"/>
      <c r="X31" s="513"/>
      <c r="Y31" s="513"/>
      <c r="Z31" s="513"/>
      <c r="AA31" s="513"/>
      <c r="AB31" s="513"/>
      <c r="AC31" s="513"/>
      <c r="AD31" s="513"/>
      <c r="AE31" s="513"/>
      <c r="AF31" s="513"/>
      <c r="AG31" s="514"/>
    </row>
    <row r="32" spans="1:33" hidden="1">
      <c r="A32" s="528" t="s">
        <v>188</v>
      </c>
      <c r="B32" s="483"/>
      <c r="C32" s="483"/>
      <c r="D32" s="483"/>
      <c r="E32" s="483"/>
      <c r="F32" s="483"/>
      <c r="G32" s="483"/>
      <c r="H32" s="483"/>
      <c r="I32" s="483"/>
      <c r="J32" s="483"/>
      <c r="K32" s="483"/>
      <c r="L32" s="483"/>
      <c r="M32" s="483"/>
      <c r="N32" s="483"/>
      <c r="O32" s="483"/>
      <c r="P32" s="483"/>
      <c r="Q32" s="483"/>
      <c r="R32" s="483"/>
      <c r="S32" s="483"/>
      <c r="T32" s="483"/>
      <c r="U32" s="483"/>
      <c r="V32" s="483"/>
      <c r="W32" s="483"/>
      <c r="X32" s="483"/>
      <c r="Y32" s="483"/>
      <c r="Z32" s="483"/>
      <c r="AA32" s="483"/>
      <c r="AB32" s="494">
        <v>0</v>
      </c>
      <c r="AC32" s="493"/>
      <c r="AD32" s="493"/>
      <c r="AE32" s="493"/>
      <c r="AF32" s="493"/>
      <c r="AG32" s="495"/>
    </row>
    <row r="33" spans="1:33" ht="6.75" hidden="1" customHeight="1">
      <c r="A33" s="512"/>
      <c r="B33" s="513"/>
      <c r="C33" s="513"/>
      <c r="D33" s="513"/>
      <c r="E33" s="513"/>
      <c r="F33" s="513"/>
      <c r="G33" s="513"/>
      <c r="H33" s="513"/>
      <c r="I33" s="513"/>
      <c r="J33" s="513"/>
      <c r="K33" s="513"/>
      <c r="L33" s="513"/>
      <c r="M33" s="513"/>
      <c r="N33" s="513"/>
      <c r="O33" s="513"/>
      <c r="P33" s="513"/>
      <c r="Q33" s="513"/>
      <c r="R33" s="513"/>
      <c r="S33" s="513"/>
      <c r="T33" s="513"/>
      <c r="U33" s="513"/>
      <c r="V33" s="513"/>
      <c r="W33" s="513"/>
      <c r="X33" s="513"/>
      <c r="Y33" s="513"/>
      <c r="Z33" s="513"/>
      <c r="AA33" s="513"/>
      <c r="AB33" s="513"/>
      <c r="AC33" s="513"/>
      <c r="AD33" s="513"/>
      <c r="AE33" s="513"/>
      <c r="AF33" s="513"/>
      <c r="AG33" s="514"/>
    </row>
    <row r="34" spans="1:33" hidden="1">
      <c r="A34" s="528" t="s">
        <v>184</v>
      </c>
      <c r="B34" s="483"/>
      <c r="C34" s="483"/>
      <c r="D34" s="483"/>
      <c r="E34" s="483"/>
      <c r="F34" s="483"/>
      <c r="G34" s="483"/>
      <c r="H34" s="483"/>
      <c r="I34" s="483"/>
      <c r="J34" s="483"/>
      <c r="K34" s="483"/>
      <c r="L34" s="483"/>
      <c r="M34" s="483"/>
      <c r="N34" s="483"/>
      <c r="O34" s="483"/>
      <c r="P34" s="483"/>
      <c r="Q34" s="483"/>
      <c r="R34" s="483"/>
      <c r="S34" s="483"/>
      <c r="T34" s="483"/>
      <c r="U34" s="483"/>
      <c r="V34" s="483"/>
      <c r="W34" s="483"/>
      <c r="X34" s="483"/>
      <c r="Y34" s="483"/>
      <c r="Z34" s="483"/>
      <c r="AA34" s="483"/>
      <c r="AB34" s="494">
        <v>0</v>
      </c>
      <c r="AC34" s="493"/>
      <c r="AD34" s="493"/>
      <c r="AE34" s="493"/>
      <c r="AF34" s="493"/>
      <c r="AG34" s="495"/>
    </row>
    <row r="35" spans="1:33" hidden="1">
      <c r="A35" s="512"/>
      <c r="B35" s="513"/>
      <c r="C35" s="513"/>
      <c r="D35" s="513"/>
      <c r="E35" s="513"/>
      <c r="F35" s="513"/>
      <c r="G35" s="513"/>
      <c r="H35" s="513"/>
      <c r="I35" s="513"/>
      <c r="J35" s="513"/>
      <c r="K35" s="513"/>
      <c r="L35" s="513"/>
      <c r="M35" s="513"/>
      <c r="N35" s="513"/>
      <c r="O35" s="513"/>
      <c r="P35" s="513"/>
      <c r="Q35" s="513"/>
      <c r="R35" s="513"/>
      <c r="S35" s="513"/>
      <c r="T35" s="513"/>
      <c r="U35" s="513"/>
      <c r="V35" s="513"/>
      <c r="W35" s="513"/>
      <c r="X35" s="513"/>
      <c r="Y35" s="513"/>
      <c r="Z35" s="513"/>
      <c r="AA35" s="513"/>
      <c r="AB35" s="513"/>
      <c r="AC35" s="513"/>
      <c r="AD35" s="513"/>
      <c r="AE35" s="513"/>
      <c r="AF35" s="513"/>
      <c r="AG35" s="514"/>
    </row>
    <row r="36" spans="1:33" hidden="1">
      <c r="A36" s="521" t="s">
        <v>189</v>
      </c>
      <c r="B36" s="522"/>
      <c r="C36" s="522"/>
      <c r="D36" s="522"/>
      <c r="E36" s="522"/>
      <c r="F36" s="522"/>
      <c r="G36" s="522"/>
      <c r="H36" s="522"/>
      <c r="I36" s="522"/>
      <c r="J36" s="522"/>
      <c r="K36" s="522"/>
      <c r="L36" s="522"/>
      <c r="M36" s="522"/>
      <c r="N36" s="522"/>
      <c r="O36" s="522"/>
      <c r="P36" s="522"/>
      <c r="Q36" s="522"/>
      <c r="R36" s="522"/>
      <c r="S36" s="522"/>
      <c r="T36" s="522"/>
      <c r="U36" s="522"/>
      <c r="V36" s="522"/>
      <c r="W36" s="522"/>
      <c r="X36" s="522"/>
      <c r="Y36" s="522"/>
      <c r="Z36" s="522"/>
      <c r="AA36" s="522"/>
      <c r="AB36" s="522"/>
      <c r="AC36" s="522"/>
      <c r="AD36" s="522"/>
      <c r="AE36" s="522"/>
      <c r="AF36" s="522"/>
      <c r="AG36" s="523"/>
    </row>
    <row r="37" spans="1:33" ht="24" hidden="1">
      <c r="A37" s="524" t="s">
        <v>177</v>
      </c>
      <c r="B37" s="525"/>
      <c r="C37" s="525"/>
      <c r="D37" s="525"/>
      <c r="E37" s="525" t="s">
        <v>178</v>
      </c>
      <c r="F37" s="525"/>
      <c r="G37" s="525"/>
      <c r="H37" s="525"/>
      <c r="I37" s="525"/>
      <c r="J37" s="525"/>
      <c r="K37" s="525"/>
      <c r="L37" s="525"/>
      <c r="M37" s="525"/>
      <c r="N37" s="525"/>
      <c r="O37" s="74" t="s">
        <v>179</v>
      </c>
      <c r="P37" s="526" t="s">
        <v>180</v>
      </c>
      <c r="Q37" s="526"/>
      <c r="R37" s="526"/>
      <c r="S37" s="526"/>
      <c r="T37" s="74" t="s">
        <v>181</v>
      </c>
      <c r="U37" s="526" t="s">
        <v>182</v>
      </c>
      <c r="V37" s="526"/>
      <c r="W37" s="526"/>
      <c r="X37" s="526"/>
      <c r="Y37" s="526"/>
      <c r="Z37" s="526"/>
      <c r="AA37" s="526"/>
      <c r="AB37" s="526"/>
      <c r="AC37" s="526" t="s">
        <v>183</v>
      </c>
      <c r="AD37" s="526"/>
      <c r="AE37" s="526"/>
      <c r="AF37" s="526"/>
      <c r="AG37" s="527"/>
    </row>
    <row r="38" spans="1:33" hidden="1">
      <c r="A38" s="490">
        <v>531000</v>
      </c>
      <c r="B38" s="491"/>
      <c r="C38" s="491"/>
      <c r="D38" s="491"/>
      <c r="E38" s="491" t="s">
        <v>32</v>
      </c>
      <c r="F38" s="491"/>
      <c r="G38" s="491"/>
      <c r="H38" s="491"/>
      <c r="I38" s="491"/>
      <c r="J38" s="491"/>
      <c r="K38" s="491"/>
      <c r="L38" s="491"/>
      <c r="M38" s="491"/>
      <c r="N38" s="491"/>
      <c r="O38" s="72" t="s">
        <v>16</v>
      </c>
      <c r="P38" s="517">
        <v>0</v>
      </c>
      <c r="Q38" s="493"/>
      <c r="R38" s="493"/>
      <c r="S38" s="493"/>
      <c r="T38" s="71">
        <v>35.47</v>
      </c>
      <c r="U38" s="492">
        <v>116.39</v>
      </c>
      <c r="V38" s="493"/>
      <c r="W38" s="493"/>
      <c r="X38" s="493"/>
      <c r="Y38" s="493"/>
      <c r="Z38" s="493"/>
      <c r="AA38" s="493"/>
      <c r="AB38" s="493"/>
      <c r="AC38" s="494">
        <v>0</v>
      </c>
      <c r="AD38" s="493"/>
      <c r="AE38" s="493"/>
      <c r="AF38" s="493"/>
      <c r="AG38" s="495"/>
    </row>
    <row r="39" spans="1:33" hidden="1">
      <c r="A39" s="490">
        <v>570000</v>
      </c>
      <c r="B39" s="491"/>
      <c r="C39" s="491"/>
      <c r="D39" s="491"/>
      <c r="E39" s="491" t="s">
        <v>34</v>
      </c>
      <c r="F39" s="491"/>
      <c r="G39" s="491"/>
      <c r="H39" s="491"/>
      <c r="I39" s="491"/>
      <c r="J39" s="491"/>
      <c r="K39" s="491"/>
      <c r="L39" s="491"/>
      <c r="M39" s="491"/>
      <c r="N39" s="491"/>
      <c r="O39" s="72" t="s">
        <v>123</v>
      </c>
      <c r="P39" s="517">
        <v>0</v>
      </c>
      <c r="Q39" s="493"/>
      <c r="R39" s="493"/>
      <c r="S39" s="493"/>
      <c r="T39" s="71">
        <v>35.47</v>
      </c>
      <c r="U39" s="492">
        <v>151.16999999999999</v>
      </c>
      <c r="V39" s="493"/>
      <c r="W39" s="493"/>
      <c r="X39" s="493"/>
      <c r="Y39" s="493"/>
      <c r="Z39" s="493"/>
      <c r="AA39" s="493"/>
      <c r="AB39" s="493"/>
      <c r="AC39" s="494">
        <v>0</v>
      </c>
      <c r="AD39" s="493"/>
      <c r="AE39" s="493"/>
      <c r="AF39" s="493"/>
      <c r="AG39" s="495"/>
    </row>
    <row r="40" spans="1:33" hidden="1">
      <c r="A40" s="490">
        <v>535200</v>
      </c>
      <c r="B40" s="491"/>
      <c r="C40" s="491"/>
      <c r="D40" s="491"/>
      <c r="E40" s="491" t="s">
        <v>37</v>
      </c>
      <c r="F40" s="491"/>
      <c r="G40" s="491"/>
      <c r="H40" s="491"/>
      <c r="I40" s="491"/>
      <c r="J40" s="491"/>
      <c r="K40" s="491"/>
      <c r="L40" s="491"/>
      <c r="M40" s="491"/>
      <c r="N40" s="491"/>
      <c r="O40" s="72" t="s">
        <v>19</v>
      </c>
      <c r="P40" s="517">
        <v>0</v>
      </c>
      <c r="Q40" s="493"/>
      <c r="R40" s="493"/>
      <c r="S40" s="493"/>
      <c r="T40" s="71">
        <v>35.47</v>
      </c>
      <c r="U40" s="529">
        <v>10.029999999999999</v>
      </c>
      <c r="V40" s="493"/>
      <c r="W40" s="493"/>
      <c r="X40" s="493"/>
      <c r="Y40" s="493"/>
      <c r="Z40" s="493"/>
      <c r="AA40" s="493"/>
      <c r="AB40" s="493"/>
      <c r="AC40" s="494">
        <v>0</v>
      </c>
      <c r="AD40" s="493"/>
      <c r="AE40" s="493"/>
      <c r="AF40" s="493"/>
      <c r="AG40" s="495"/>
    </row>
    <row r="41" spans="1:33" hidden="1">
      <c r="A41" s="490">
        <v>560100</v>
      </c>
      <c r="B41" s="491"/>
      <c r="C41" s="491"/>
      <c r="D41" s="491"/>
      <c r="E41" s="491" t="s">
        <v>39</v>
      </c>
      <c r="F41" s="491"/>
      <c r="G41" s="491"/>
      <c r="H41" s="491"/>
      <c r="I41" s="491"/>
      <c r="J41" s="491"/>
      <c r="K41" s="491"/>
      <c r="L41" s="491"/>
      <c r="M41" s="491"/>
      <c r="N41" s="491"/>
      <c r="O41" s="72" t="s">
        <v>27</v>
      </c>
      <c r="P41" s="517">
        <v>0</v>
      </c>
      <c r="Q41" s="493"/>
      <c r="R41" s="493"/>
      <c r="S41" s="493"/>
      <c r="T41" s="71">
        <v>35.47</v>
      </c>
      <c r="U41" s="494">
        <v>0.33</v>
      </c>
      <c r="V41" s="493"/>
      <c r="W41" s="493"/>
      <c r="X41" s="493"/>
      <c r="Y41" s="493"/>
      <c r="Z41" s="493"/>
      <c r="AA41" s="493"/>
      <c r="AB41" s="493"/>
      <c r="AC41" s="494">
        <v>0</v>
      </c>
      <c r="AD41" s="493"/>
      <c r="AE41" s="493"/>
      <c r="AF41" s="493"/>
      <c r="AG41" s="495"/>
    </row>
    <row r="42" spans="1:33" hidden="1">
      <c r="A42" s="490">
        <v>531300</v>
      </c>
      <c r="B42" s="491"/>
      <c r="C42" s="491"/>
      <c r="D42" s="491"/>
      <c r="E42" s="491" t="s">
        <v>41</v>
      </c>
      <c r="F42" s="491"/>
      <c r="G42" s="491"/>
      <c r="H42" s="491"/>
      <c r="I42" s="491"/>
      <c r="J42" s="491"/>
      <c r="K42" s="491"/>
      <c r="L42" s="491"/>
      <c r="M42" s="491"/>
      <c r="N42" s="491"/>
      <c r="O42" s="72" t="s">
        <v>16</v>
      </c>
      <c r="P42" s="517">
        <v>0</v>
      </c>
      <c r="Q42" s="493"/>
      <c r="R42" s="493"/>
      <c r="S42" s="493"/>
      <c r="T42" s="71">
        <v>35.47</v>
      </c>
      <c r="U42" s="529">
        <v>92.26</v>
      </c>
      <c r="V42" s="493"/>
      <c r="W42" s="493"/>
      <c r="X42" s="493"/>
      <c r="Y42" s="493"/>
      <c r="Z42" s="493"/>
      <c r="AA42" s="493"/>
      <c r="AB42" s="493"/>
      <c r="AC42" s="494">
        <v>0</v>
      </c>
      <c r="AD42" s="493"/>
      <c r="AE42" s="493"/>
      <c r="AF42" s="493"/>
      <c r="AG42" s="495"/>
    </row>
    <row r="43" spans="1:33" hidden="1">
      <c r="A43" s="490">
        <v>561100</v>
      </c>
      <c r="B43" s="491"/>
      <c r="C43" s="491"/>
      <c r="D43" s="491"/>
      <c r="E43" s="491" t="s">
        <v>43</v>
      </c>
      <c r="F43" s="491"/>
      <c r="G43" s="491"/>
      <c r="H43" s="491"/>
      <c r="I43" s="491"/>
      <c r="J43" s="491"/>
      <c r="K43" s="491"/>
      <c r="L43" s="491"/>
      <c r="M43" s="491"/>
      <c r="N43" s="491"/>
      <c r="O43" s="72" t="s">
        <v>27</v>
      </c>
      <c r="P43" s="517">
        <v>0</v>
      </c>
      <c r="Q43" s="493"/>
      <c r="R43" s="493"/>
      <c r="S43" s="493"/>
      <c r="T43" s="71">
        <v>35.47</v>
      </c>
      <c r="U43" s="494">
        <v>0.23</v>
      </c>
      <c r="V43" s="493"/>
      <c r="W43" s="493"/>
      <c r="X43" s="493"/>
      <c r="Y43" s="493"/>
      <c r="Z43" s="493"/>
      <c r="AA43" s="493"/>
      <c r="AB43" s="493"/>
      <c r="AC43" s="494">
        <v>0</v>
      </c>
      <c r="AD43" s="493"/>
      <c r="AE43" s="493"/>
      <c r="AF43" s="493"/>
      <c r="AG43" s="495"/>
    </row>
    <row r="44" spans="1:33" hidden="1">
      <c r="A44" s="490">
        <v>511100</v>
      </c>
      <c r="B44" s="491"/>
      <c r="C44" s="491"/>
      <c r="D44" s="491"/>
      <c r="E44" s="491" t="s">
        <v>44</v>
      </c>
      <c r="F44" s="491"/>
      <c r="G44" s="491"/>
      <c r="H44" s="491"/>
      <c r="I44" s="491"/>
      <c r="J44" s="491"/>
      <c r="K44" s="491"/>
      <c r="L44" s="491"/>
      <c r="M44" s="491"/>
      <c r="N44" s="491"/>
      <c r="O44" s="72" t="s">
        <v>27</v>
      </c>
      <c r="P44" s="517">
        <v>0</v>
      </c>
      <c r="Q44" s="493"/>
      <c r="R44" s="493"/>
      <c r="S44" s="493"/>
      <c r="T44" s="71">
        <v>35.47</v>
      </c>
      <c r="U44" s="494">
        <v>3.07</v>
      </c>
      <c r="V44" s="493"/>
      <c r="W44" s="493"/>
      <c r="X44" s="493"/>
      <c r="Y44" s="493"/>
      <c r="Z44" s="493"/>
      <c r="AA44" s="493"/>
      <c r="AB44" s="493"/>
      <c r="AC44" s="494">
        <v>0</v>
      </c>
      <c r="AD44" s="493"/>
      <c r="AE44" s="493"/>
      <c r="AF44" s="493"/>
      <c r="AG44" s="495"/>
    </row>
    <row r="45" spans="1:33" hidden="1">
      <c r="A45" s="512"/>
      <c r="B45" s="513"/>
      <c r="C45" s="513"/>
      <c r="D45" s="513"/>
      <c r="E45" s="513"/>
      <c r="F45" s="513"/>
      <c r="G45" s="513"/>
      <c r="H45" s="513"/>
      <c r="I45" s="513"/>
      <c r="J45" s="513"/>
      <c r="K45" s="513"/>
      <c r="L45" s="513"/>
      <c r="M45" s="513"/>
      <c r="N45" s="513"/>
      <c r="O45" s="513"/>
      <c r="P45" s="513"/>
      <c r="Q45" s="513"/>
      <c r="R45" s="513"/>
      <c r="S45" s="513"/>
      <c r="T45" s="513"/>
      <c r="U45" s="513"/>
      <c r="V45" s="513"/>
      <c r="W45" s="513"/>
      <c r="X45" s="513"/>
      <c r="Y45" s="513"/>
      <c r="Z45" s="513"/>
      <c r="AA45" s="513"/>
      <c r="AB45" s="513"/>
      <c r="AC45" s="513"/>
      <c r="AD45" s="513"/>
      <c r="AE45" s="513"/>
      <c r="AF45" s="513"/>
      <c r="AG45" s="514"/>
    </row>
    <row r="46" spans="1:33" hidden="1">
      <c r="A46" s="528" t="s">
        <v>184</v>
      </c>
      <c r="B46" s="483"/>
      <c r="C46" s="483"/>
      <c r="D46" s="483"/>
      <c r="E46" s="483"/>
      <c r="F46" s="483"/>
      <c r="G46" s="483"/>
      <c r="H46" s="483"/>
      <c r="I46" s="483"/>
      <c r="J46" s="483"/>
      <c r="K46" s="483"/>
      <c r="L46" s="483"/>
      <c r="M46" s="483"/>
      <c r="N46" s="483"/>
      <c r="O46" s="483"/>
      <c r="P46" s="483"/>
      <c r="Q46" s="483"/>
      <c r="R46" s="483"/>
      <c r="S46" s="483"/>
      <c r="T46" s="483"/>
      <c r="U46" s="483"/>
      <c r="V46" s="483"/>
      <c r="W46" s="483"/>
      <c r="X46" s="483"/>
      <c r="Y46" s="483"/>
      <c r="Z46" s="483"/>
      <c r="AA46" s="483"/>
      <c r="AB46" s="494">
        <v>0</v>
      </c>
      <c r="AC46" s="493"/>
      <c r="AD46" s="493"/>
      <c r="AE46" s="493"/>
      <c r="AF46" s="493"/>
      <c r="AG46" s="495"/>
    </row>
    <row r="47" spans="1:33" hidden="1">
      <c r="A47" s="512"/>
      <c r="B47" s="513"/>
      <c r="C47" s="513"/>
      <c r="D47" s="513"/>
      <c r="E47" s="513"/>
      <c r="F47" s="513"/>
      <c r="G47" s="513"/>
      <c r="H47" s="513"/>
      <c r="I47" s="513"/>
      <c r="J47" s="513"/>
      <c r="K47" s="513"/>
      <c r="L47" s="513"/>
      <c r="M47" s="513"/>
      <c r="N47" s="513"/>
      <c r="O47" s="513"/>
      <c r="P47" s="513"/>
      <c r="Q47" s="513"/>
      <c r="R47" s="513"/>
      <c r="S47" s="513"/>
      <c r="T47" s="513"/>
      <c r="U47" s="513"/>
      <c r="V47" s="513"/>
      <c r="W47" s="513"/>
      <c r="X47" s="513"/>
      <c r="Y47" s="513"/>
      <c r="Z47" s="513"/>
      <c r="AA47" s="513"/>
      <c r="AB47" s="513"/>
      <c r="AC47" s="513"/>
      <c r="AD47" s="513"/>
      <c r="AE47" s="513"/>
      <c r="AF47" s="513"/>
      <c r="AG47" s="514"/>
    </row>
    <row r="48" spans="1:33" hidden="1">
      <c r="A48" s="521" t="s">
        <v>190</v>
      </c>
      <c r="B48" s="522"/>
      <c r="C48" s="522"/>
      <c r="D48" s="522"/>
      <c r="E48" s="522"/>
      <c r="F48" s="522"/>
      <c r="G48" s="522"/>
      <c r="H48" s="522"/>
      <c r="I48" s="522"/>
      <c r="J48" s="522"/>
      <c r="K48" s="522"/>
      <c r="L48" s="522"/>
      <c r="M48" s="522"/>
      <c r="N48" s="522"/>
      <c r="O48" s="522"/>
      <c r="P48" s="522"/>
      <c r="Q48" s="522"/>
      <c r="R48" s="522"/>
      <c r="S48" s="522"/>
      <c r="T48" s="522"/>
      <c r="U48" s="522"/>
      <c r="V48" s="522"/>
      <c r="W48" s="522"/>
      <c r="X48" s="522"/>
      <c r="Y48" s="522"/>
      <c r="Z48" s="522"/>
      <c r="AA48" s="522"/>
      <c r="AB48" s="522"/>
      <c r="AC48" s="522"/>
      <c r="AD48" s="522"/>
      <c r="AE48" s="522"/>
      <c r="AF48" s="522"/>
      <c r="AG48" s="523"/>
    </row>
    <row r="49" spans="1:33" ht="24" hidden="1">
      <c r="A49" s="524" t="s">
        <v>177</v>
      </c>
      <c r="B49" s="525"/>
      <c r="C49" s="525"/>
      <c r="D49" s="525"/>
      <c r="E49" s="525" t="s">
        <v>178</v>
      </c>
      <c r="F49" s="525"/>
      <c r="G49" s="525"/>
      <c r="H49" s="525"/>
      <c r="I49" s="525"/>
      <c r="J49" s="525"/>
      <c r="K49" s="525"/>
      <c r="L49" s="525"/>
      <c r="M49" s="525"/>
      <c r="N49" s="525"/>
      <c r="O49" s="74" t="s">
        <v>179</v>
      </c>
      <c r="P49" s="526" t="s">
        <v>180</v>
      </c>
      <c r="Q49" s="526"/>
      <c r="R49" s="526"/>
      <c r="S49" s="526"/>
      <c r="T49" s="74" t="s">
        <v>181</v>
      </c>
      <c r="U49" s="526" t="s">
        <v>182</v>
      </c>
      <c r="V49" s="526"/>
      <c r="W49" s="526"/>
      <c r="X49" s="526"/>
      <c r="Y49" s="526"/>
      <c r="Z49" s="526"/>
      <c r="AA49" s="526"/>
      <c r="AB49" s="526"/>
      <c r="AC49" s="526" t="s">
        <v>183</v>
      </c>
      <c r="AD49" s="526"/>
      <c r="AE49" s="526"/>
      <c r="AF49" s="526"/>
      <c r="AG49" s="527"/>
    </row>
    <row r="50" spans="1:33" hidden="1">
      <c r="A50" s="490">
        <v>589000</v>
      </c>
      <c r="B50" s="491"/>
      <c r="C50" s="491"/>
      <c r="D50" s="491"/>
      <c r="E50" s="491" t="s">
        <v>46</v>
      </c>
      <c r="F50" s="491"/>
      <c r="G50" s="491"/>
      <c r="H50" s="491"/>
      <c r="I50" s="491"/>
      <c r="J50" s="491"/>
      <c r="K50" s="491"/>
      <c r="L50" s="491"/>
      <c r="M50" s="491"/>
      <c r="N50" s="491"/>
      <c r="O50" s="72" t="s">
        <v>123</v>
      </c>
      <c r="P50" s="517">
        <v>0</v>
      </c>
      <c r="Q50" s="493"/>
      <c r="R50" s="493"/>
      <c r="S50" s="493"/>
      <c r="T50" s="71">
        <v>25.47</v>
      </c>
      <c r="U50" s="530">
        <v>2947.94</v>
      </c>
      <c r="V50" s="493"/>
      <c r="W50" s="493"/>
      <c r="X50" s="493"/>
      <c r="Y50" s="493"/>
      <c r="Z50" s="493"/>
      <c r="AA50" s="493"/>
      <c r="AB50" s="493"/>
      <c r="AC50" s="494">
        <v>0</v>
      </c>
      <c r="AD50" s="493"/>
      <c r="AE50" s="493"/>
      <c r="AF50" s="493"/>
      <c r="AG50" s="495"/>
    </row>
    <row r="51" spans="1:33" hidden="1">
      <c r="A51" s="490">
        <v>589190</v>
      </c>
      <c r="B51" s="491"/>
      <c r="C51" s="491"/>
      <c r="D51" s="491"/>
      <c r="E51" s="491" t="s">
        <v>48</v>
      </c>
      <c r="F51" s="491"/>
      <c r="G51" s="491"/>
      <c r="H51" s="491"/>
      <c r="I51" s="491"/>
      <c r="J51" s="491"/>
      <c r="K51" s="491"/>
      <c r="L51" s="491"/>
      <c r="M51" s="491"/>
      <c r="N51" s="491"/>
      <c r="O51" s="72" t="s">
        <v>123</v>
      </c>
      <c r="P51" s="517">
        <v>0</v>
      </c>
      <c r="Q51" s="493"/>
      <c r="R51" s="493"/>
      <c r="S51" s="493"/>
      <c r="T51" s="71">
        <v>25.47</v>
      </c>
      <c r="U51" s="530">
        <v>3375.61</v>
      </c>
      <c r="V51" s="493"/>
      <c r="W51" s="493"/>
      <c r="X51" s="493"/>
      <c r="Y51" s="493"/>
      <c r="Z51" s="493"/>
      <c r="AA51" s="493"/>
      <c r="AB51" s="493"/>
      <c r="AC51" s="494">
        <v>0</v>
      </c>
      <c r="AD51" s="493"/>
      <c r="AE51" s="493"/>
      <c r="AF51" s="493"/>
      <c r="AG51" s="495"/>
    </row>
    <row r="52" spans="1:33" hidden="1">
      <c r="A52" s="490">
        <v>589420</v>
      </c>
      <c r="B52" s="491"/>
      <c r="C52" s="491"/>
      <c r="D52" s="491"/>
      <c r="E52" s="491" t="s">
        <v>49</v>
      </c>
      <c r="F52" s="491"/>
      <c r="G52" s="491"/>
      <c r="H52" s="491"/>
      <c r="I52" s="491"/>
      <c r="J52" s="491"/>
      <c r="K52" s="491"/>
      <c r="L52" s="491"/>
      <c r="M52" s="491"/>
      <c r="N52" s="491"/>
      <c r="O52" s="72" t="s">
        <v>123</v>
      </c>
      <c r="P52" s="517">
        <v>0</v>
      </c>
      <c r="Q52" s="493"/>
      <c r="R52" s="493"/>
      <c r="S52" s="493"/>
      <c r="T52" s="71">
        <v>25.47</v>
      </c>
      <c r="U52" s="530">
        <v>2442.52</v>
      </c>
      <c r="V52" s="493"/>
      <c r="W52" s="493"/>
      <c r="X52" s="493"/>
      <c r="Y52" s="493"/>
      <c r="Z52" s="493"/>
      <c r="AA52" s="493"/>
      <c r="AB52" s="493"/>
      <c r="AC52" s="494">
        <v>0</v>
      </c>
      <c r="AD52" s="493"/>
      <c r="AE52" s="493"/>
      <c r="AF52" s="493"/>
      <c r="AG52" s="495"/>
    </row>
    <row r="53" spans="1:33" hidden="1">
      <c r="A53" s="512"/>
      <c r="B53" s="513"/>
      <c r="C53" s="513"/>
      <c r="D53" s="513"/>
      <c r="E53" s="513"/>
      <c r="F53" s="513"/>
      <c r="G53" s="513"/>
      <c r="H53" s="513"/>
      <c r="I53" s="513"/>
      <c r="J53" s="513"/>
      <c r="K53" s="513"/>
      <c r="L53" s="513"/>
      <c r="M53" s="513"/>
      <c r="N53" s="513"/>
      <c r="O53" s="513"/>
      <c r="P53" s="513"/>
      <c r="Q53" s="513"/>
      <c r="R53" s="513"/>
      <c r="S53" s="513"/>
      <c r="T53" s="513"/>
      <c r="U53" s="513"/>
      <c r="V53" s="513"/>
      <c r="W53" s="513"/>
      <c r="X53" s="513"/>
      <c r="Y53" s="513"/>
      <c r="Z53" s="513"/>
      <c r="AA53" s="513"/>
      <c r="AB53" s="513"/>
      <c r="AC53" s="513"/>
      <c r="AD53" s="513"/>
      <c r="AE53" s="513"/>
      <c r="AF53" s="513"/>
      <c r="AG53" s="514"/>
    </row>
    <row r="54" spans="1:33" hidden="1">
      <c r="A54" s="528" t="s">
        <v>184</v>
      </c>
      <c r="B54" s="483"/>
      <c r="C54" s="483"/>
      <c r="D54" s="483"/>
      <c r="E54" s="483"/>
      <c r="F54" s="483"/>
      <c r="G54" s="483"/>
      <c r="H54" s="483"/>
      <c r="I54" s="483"/>
      <c r="J54" s="483"/>
      <c r="K54" s="483"/>
      <c r="L54" s="483"/>
      <c r="M54" s="483"/>
      <c r="N54" s="483"/>
      <c r="O54" s="483"/>
      <c r="P54" s="483"/>
      <c r="Q54" s="483"/>
      <c r="R54" s="483"/>
      <c r="S54" s="483"/>
      <c r="T54" s="483"/>
      <c r="U54" s="483"/>
      <c r="V54" s="483"/>
      <c r="W54" s="483"/>
      <c r="X54" s="483"/>
      <c r="Y54" s="483"/>
      <c r="Z54" s="483"/>
      <c r="AA54" s="483"/>
      <c r="AB54" s="494">
        <v>0</v>
      </c>
      <c r="AC54" s="493"/>
      <c r="AD54" s="493"/>
      <c r="AE54" s="493"/>
      <c r="AF54" s="493"/>
      <c r="AG54" s="495"/>
    </row>
    <row r="55" spans="1:33" hidden="1">
      <c r="A55" s="512"/>
      <c r="B55" s="513"/>
      <c r="C55" s="513"/>
      <c r="D55" s="513"/>
      <c r="E55" s="513"/>
      <c r="F55" s="513"/>
      <c r="G55" s="513"/>
      <c r="H55" s="513"/>
      <c r="I55" s="513"/>
      <c r="J55" s="513"/>
      <c r="K55" s="513"/>
      <c r="L55" s="513"/>
      <c r="M55" s="513"/>
      <c r="N55" s="513"/>
      <c r="O55" s="513"/>
      <c r="P55" s="513"/>
      <c r="Q55" s="513"/>
      <c r="R55" s="513"/>
      <c r="S55" s="513"/>
      <c r="T55" s="513"/>
      <c r="U55" s="513"/>
      <c r="V55" s="513"/>
      <c r="W55" s="513"/>
      <c r="X55" s="513"/>
      <c r="Y55" s="513"/>
      <c r="Z55" s="513"/>
      <c r="AA55" s="513"/>
      <c r="AB55" s="513"/>
      <c r="AC55" s="513"/>
      <c r="AD55" s="513"/>
      <c r="AE55" s="513"/>
      <c r="AF55" s="513"/>
      <c r="AG55" s="514"/>
    </row>
    <row r="56" spans="1:33" ht="12" hidden="1" customHeight="1">
      <c r="A56" s="521" t="s">
        <v>191</v>
      </c>
      <c r="B56" s="522"/>
      <c r="C56" s="522"/>
      <c r="D56" s="522"/>
      <c r="E56" s="522"/>
      <c r="F56" s="522"/>
      <c r="G56" s="522"/>
      <c r="H56" s="522"/>
      <c r="I56" s="522"/>
      <c r="J56" s="522"/>
      <c r="K56" s="522"/>
      <c r="L56" s="522"/>
      <c r="M56" s="522"/>
      <c r="N56" s="522"/>
      <c r="O56" s="522"/>
      <c r="P56" s="522"/>
      <c r="Q56" s="522"/>
      <c r="R56" s="522"/>
      <c r="S56" s="522"/>
      <c r="T56" s="522"/>
      <c r="U56" s="522"/>
      <c r="V56" s="522"/>
      <c r="W56" s="522"/>
      <c r="X56" s="522"/>
      <c r="Y56" s="522"/>
      <c r="Z56" s="522"/>
      <c r="AA56" s="522"/>
      <c r="AB56" s="522"/>
      <c r="AC56" s="522"/>
      <c r="AD56" s="522"/>
      <c r="AE56" s="522"/>
      <c r="AF56" s="522"/>
      <c r="AG56" s="523"/>
    </row>
    <row r="57" spans="1:33" ht="24" hidden="1">
      <c r="A57" s="524" t="s">
        <v>177</v>
      </c>
      <c r="B57" s="525"/>
      <c r="C57" s="525"/>
      <c r="D57" s="525"/>
      <c r="E57" s="525" t="s">
        <v>178</v>
      </c>
      <c r="F57" s="525"/>
      <c r="G57" s="525"/>
      <c r="H57" s="525"/>
      <c r="I57" s="525"/>
      <c r="J57" s="525"/>
      <c r="K57" s="525"/>
      <c r="L57" s="525"/>
      <c r="M57" s="525"/>
      <c r="N57" s="525"/>
      <c r="O57" s="74" t="s">
        <v>179</v>
      </c>
      <c r="P57" s="526" t="s">
        <v>180</v>
      </c>
      <c r="Q57" s="526"/>
      <c r="R57" s="526"/>
      <c r="S57" s="526"/>
      <c r="T57" s="74" t="s">
        <v>181</v>
      </c>
      <c r="U57" s="526" t="s">
        <v>182</v>
      </c>
      <c r="V57" s="526"/>
      <c r="W57" s="526"/>
      <c r="X57" s="526"/>
      <c r="Y57" s="526"/>
      <c r="Z57" s="526"/>
      <c r="AA57" s="526"/>
      <c r="AB57" s="526"/>
      <c r="AC57" s="526" t="s">
        <v>183</v>
      </c>
      <c r="AD57" s="526"/>
      <c r="AE57" s="526"/>
      <c r="AF57" s="526"/>
      <c r="AG57" s="527"/>
    </row>
    <row r="58" spans="1:33" hidden="1">
      <c r="A58" s="490">
        <v>822100</v>
      </c>
      <c r="B58" s="491"/>
      <c r="C58" s="491"/>
      <c r="D58" s="491"/>
      <c r="E58" s="491" t="s">
        <v>52</v>
      </c>
      <c r="F58" s="491"/>
      <c r="G58" s="491"/>
      <c r="H58" s="491"/>
      <c r="I58" s="491"/>
      <c r="J58" s="491"/>
      <c r="K58" s="491"/>
      <c r="L58" s="491"/>
      <c r="M58" s="491"/>
      <c r="N58" s="491"/>
      <c r="O58" s="72" t="s">
        <v>27</v>
      </c>
      <c r="P58" s="517">
        <v>0</v>
      </c>
      <c r="Q58" s="493"/>
      <c r="R58" s="493"/>
      <c r="S58" s="493"/>
      <c r="T58" s="71">
        <v>35.47</v>
      </c>
      <c r="U58" s="529">
        <v>22.06</v>
      </c>
      <c r="V58" s="493"/>
      <c r="W58" s="493"/>
      <c r="X58" s="493"/>
      <c r="Y58" s="493"/>
      <c r="Z58" s="493"/>
      <c r="AA58" s="493"/>
      <c r="AB58" s="493"/>
      <c r="AC58" s="494">
        <v>0</v>
      </c>
      <c r="AD58" s="493"/>
      <c r="AE58" s="493"/>
      <c r="AF58" s="493"/>
      <c r="AG58" s="495"/>
    </row>
    <row r="59" spans="1:33" hidden="1">
      <c r="A59" s="490">
        <v>820000</v>
      </c>
      <c r="B59" s="491"/>
      <c r="C59" s="491"/>
      <c r="D59" s="491"/>
      <c r="E59" s="491" t="s">
        <v>54</v>
      </c>
      <c r="F59" s="491"/>
      <c r="G59" s="491"/>
      <c r="H59" s="491"/>
      <c r="I59" s="491"/>
      <c r="J59" s="491"/>
      <c r="K59" s="491"/>
      <c r="L59" s="491"/>
      <c r="M59" s="491"/>
      <c r="N59" s="491"/>
      <c r="O59" s="72" t="s">
        <v>27</v>
      </c>
      <c r="P59" s="517">
        <v>0</v>
      </c>
      <c r="Q59" s="493"/>
      <c r="R59" s="493"/>
      <c r="S59" s="493"/>
      <c r="T59" s="71">
        <v>35.47</v>
      </c>
      <c r="U59" s="492">
        <v>423.28</v>
      </c>
      <c r="V59" s="493"/>
      <c r="W59" s="493"/>
      <c r="X59" s="493"/>
      <c r="Y59" s="493"/>
      <c r="Z59" s="493"/>
      <c r="AA59" s="493"/>
      <c r="AB59" s="493"/>
      <c r="AC59" s="494">
        <v>0</v>
      </c>
      <c r="AD59" s="493"/>
      <c r="AE59" s="493"/>
      <c r="AF59" s="493"/>
      <c r="AG59" s="495"/>
    </row>
    <row r="60" spans="1:33" hidden="1">
      <c r="A60" s="490">
        <v>821300</v>
      </c>
      <c r="B60" s="491"/>
      <c r="C60" s="491"/>
      <c r="D60" s="491"/>
      <c r="E60" s="491" t="s">
        <v>55</v>
      </c>
      <c r="F60" s="491"/>
      <c r="G60" s="491"/>
      <c r="H60" s="491"/>
      <c r="I60" s="491"/>
      <c r="J60" s="491"/>
      <c r="K60" s="491"/>
      <c r="L60" s="491"/>
      <c r="M60" s="491"/>
      <c r="N60" s="491"/>
      <c r="O60" s="72" t="s">
        <v>56</v>
      </c>
      <c r="P60" s="517">
        <v>0</v>
      </c>
      <c r="Q60" s="493"/>
      <c r="R60" s="493"/>
      <c r="S60" s="493"/>
      <c r="T60" s="71">
        <v>35.47</v>
      </c>
      <c r="U60" s="492">
        <v>586.74</v>
      </c>
      <c r="V60" s="493"/>
      <c r="W60" s="493"/>
      <c r="X60" s="493"/>
      <c r="Y60" s="493"/>
      <c r="Z60" s="493"/>
      <c r="AA60" s="493"/>
      <c r="AB60" s="493"/>
      <c r="AC60" s="494">
        <v>0</v>
      </c>
      <c r="AD60" s="493"/>
      <c r="AE60" s="493"/>
      <c r="AF60" s="493"/>
      <c r="AG60" s="495"/>
    </row>
    <row r="61" spans="1:33" hidden="1">
      <c r="A61" s="512"/>
      <c r="B61" s="513"/>
      <c r="C61" s="513"/>
      <c r="D61" s="513"/>
      <c r="E61" s="513"/>
      <c r="F61" s="513"/>
      <c r="G61" s="513"/>
      <c r="H61" s="513"/>
      <c r="I61" s="513"/>
      <c r="J61" s="513"/>
      <c r="K61" s="513"/>
      <c r="L61" s="513"/>
      <c r="M61" s="513"/>
      <c r="N61" s="513"/>
      <c r="O61" s="513"/>
      <c r="P61" s="513"/>
      <c r="Q61" s="513"/>
      <c r="R61" s="513"/>
      <c r="S61" s="513"/>
      <c r="T61" s="513"/>
      <c r="U61" s="513"/>
      <c r="V61" s="513"/>
      <c r="W61" s="513"/>
      <c r="X61" s="513"/>
      <c r="Y61" s="513"/>
      <c r="Z61" s="513"/>
      <c r="AA61" s="513"/>
      <c r="AB61" s="513"/>
      <c r="AC61" s="513"/>
      <c r="AD61" s="513"/>
      <c r="AE61" s="513"/>
      <c r="AF61" s="513"/>
      <c r="AG61" s="514"/>
    </row>
    <row r="62" spans="1:33" hidden="1">
      <c r="A62" s="528" t="s">
        <v>184</v>
      </c>
      <c r="B62" s="483"/>
      <c r="C62" s="483"/>
      <c r="D62" s="483"/>
      <c r="E62" s="483"/>
      <c r="F62" s="483"/>
      <c r="G62" s="483"/>
      <c r="H62" s="483"/>
      <c r="I62" s="483"/>
      <c r="J62" s="483"/>
      <c r="K62" s="483"/>
      <c r="L62" s="483"/>
      <c r="M62" s="483"/>
      <c r="N62" s="483"/>
      <c r="O62" s="483"/>
      <c r="P62" s="483"/>
      <c r="Q62" s="483"/>
      <c r="R62" s="483"/>
      <c r="S62" s="483"/>
      <c r="T62" s="483"/>
      <c r="U62" s="483"/>
      <c r="V62" s="483"/>
      <c r="W62" s="483"/>
      <c r="X62" s="483"/>
      <c r="Y62" s="483"/>
      <c r="Z62" s="483"/>
      <c r="AA62" s="483"/>
      <c r="AB62" s="494">
        <v>0</v>
      </c>
      <c r="AC62" s="493"/>
      <c r="AD62" s="493"/>
      <c r="AE62" s="493"/>
      <c r="AF62" s="493"/>
      <c r="AG62" s="495"/>
    </row>
    <row r="63" spans="1:33" hidden="1">
      <c r="A63" s="512"/>
      <c r="B63" s="513"/>
      <c r="C63" s="513"/>
      <c r="D63" s="513"/>
      <c r="E63" s="513"/>
      <c r="F63" s="513"/>
      <c r="G63" s="513"/>
      <c r="H63" s="513"/>
      <c r="I63" s="513"/>
      <c r="J63" s="513"/>
      <c r="K63" s="513"/>
      <c r="L63" s="513"/>
      <c r="M63" s="513"/>
      <c r="N63" s="513"/>
      <c r="O63" s="513"/>
      <c r="P63" s="513"/>
      <c r="Q63" s="513"/>
      <c r="R63" s="513"/>
      <c r="S63" s="513"/>
      <c r="T63" s="513"/>
      <c r="U63" s="513"/>
      <c r="V63" s="513"/>
      <c r="W63" s="513"/>
      <c r="X63" s="513"/>
      <c r="Y63" s="513"/>
      <c r="Z63" s="513"/>
      <c r="AA63" s="513"/>
      <c r="AB63" s="513"/>
      <c r="AC63" s="513"/>
      <c r="AD63" s="513"/>
      <c r="AE63" s="513"/>
      <c r="AF63" s="513"/>
      <c r="AG63" s="514"/>
    </row>
    <row r="64" spans="1:33" hidden="1">
      <c r="A64" s="521" t="s">
        <v>192</v>
      </c>
      <c r="B64" s="522"/>
      <c r="C64" s="522"/>
      <c r="D64" s="522"/>
      <c r="E64" s="522"/>
      <c r="F64" s="522"/>
      <c r="G64" s="522"/>
      <c r="H64" s="522"/>
      <c r="I64" s="522"/>
      <c r="J64" s="522"/>
      <c r="K64" s="522"/>
      <c r="L64" s="522"/>
      <c r="M64" s="522"/>
      <c r="N64" s="522"/>
      <c r="O64" s="522"/>
      <c r="P64" s="522"/>
      <c r="Q64" s="522"/>
      <c r="R64" s="522"/>
      <c r="S64" s="522"/>
      <c r="T64" s="522"/>
      <c r="U64" s="522"/>
      <c r="V64" s="522"/>
      <c r="W64" s="522"/>
      <c r="X64" s="522"/>
      <c r="Y64" s="522"/>
      <c r="Z64" s="522"/>
      <c r="AA64" s="522"/>
      <c r="AB64" s="522"/>
      <c r="AC64" s="522"/>
      <c r="AD64" s="522"/>
      <c r="AE64" s="522"/>
      <c r="AF64" s="522"/>
      <c r="AG64" s="523"/>
    </row>
    <row r="65" spans="1:33" ht="24" hidden="1">
      <c r="A65" s="524" t="s">
        <v>177</v>
      </c>
      <c r="B65" s="525"/>
      <c r="C65" s="525"/>
      <c r="D65" s="525"/>
      <c r="E65" s="525" t="s">
        <v>178</v>
      </c>
      <c r="F65" s="525"/>
      <c r="G65" s="525"/>
      <c r="H65" s="525"/>
      <c r="I65" s="525"/>
      <c r="J65" s="525"/>
      <c r="K65" s="525"/>
      <c r="L65" s="525"/>
      <c r="M65" s="525"/>
      <c r="N65" s="525"/>
      <c r="O65" s="74" t="s">
        <v>179</v>
      </c>
      <c r="P65" s="526" t="s">
        <v>180</v>
      </c>
      <c r="Q65" s="526"/>
      <c r="R65" s="526"/>
      <c r="S65" s="526"/>
      <c r="T65" s="74" t="s">
        <v>181</v>
      </c>
      <c r="U65" s="526" t="s">
        <v>182</v>
      </c>
      <c r="V65" s="526"/>
      <c r="W65" s="526"/>
      <c r="X65" s="526"/>
      <c r="Y65" s="526"/>
      <c r="Z65" s="526"/>
      <c r="AA65" s="526"/>
      <c r="AB65" s="526"/>
      <c r="AC65" s="526" t="s">
        <v>183</v>
      </c>
      <c r="AD65" s="526"/>
      <c r="AE65" s="526"/>
      <c r="AF65" s="526"/>
      <c r="AG65" s="527"/>
    </row>
    <row r="66" spans="1:33" hidden="1">
      <c r="A66" s="490">
        <v>601100</v>
      </c>
      <c r="B66" s="491"/>
      <c r="C66" s="491"/>
      <c r="D66" s="491"/>
      <c r="E66" s="491" t="s">
        <v>63</v>
      </c>
      <c r="F66" s="491"/>
      <c r="G66" s="491"/>
      <c r="H66" s="491"/>
      <c r="I66" s="491"/>
      <c r="J66" s="491"/>
      <c r="K66" s="491"/>
      <c r="L66" s="491"/>
      <c r="M66" s="491"/>
      <c r="N66" s="491"/>
      <c r="O66" s="72" t="s">
        <v>16</v>
      </c>
      <c r="P66" s="517">
        <v>0</v>
      </c>
      <c r="Q66" s="493"/>
      <c r="R66" s="493"/>
      <c r="S66" s="493"/>
      <c r="T66" s="71">
        <v>35.47</v>
      </c>
      <c r="U66" s="529">
        <v>45.53</v>
      </c>
      <c r="V66" s="493"/>
      <c r="W66" s="493"/>
      <c r="X66" s="493"/>
      <c r="Y66" s="493"/>
      <c r="Z66" s="493"/>
      <c r="AA66" s="493"/>
      <c r="AB66" s="493"/>
      <c r="AC66" s="494">
        <v>0</v>
      </c>
      <c r="AD66" s="493"/>
      <c r="AE66" s="493"/>
      <c r="AF66" s="493"/>
      <c r="AG66" s="495"/>
    </row>
    <row r="67" spans="1:33" hidden="1">
      <c r="A67" s="490">
        <v>800000</v>
      </c>
      <c r="B67" s="491"/>
      <c r="C67" s="491"/>
      <c r="D67" s="491"/>
      <c r="E67" s="491" t="s">
        <v>59</v>
      </c>
      <c r="F67" s="491"/>
      <c r="G67" s="491"/>
      <c r="H67" s="491"/>
      <c r="I67" s="491"/>
      <c r="J67" s="491"/>
      <c r="K67" s="491"/>
      <c r="L67" s="491"/>
      <c r="M67" s="491"/>
      <c r="N67" s="491"/>
      <c r="O67" s="72" t="s">
        <v>27</v>
      </c>
      <c r="P67" s="517">
        <v>0</v>
      </c>
      <c r="Q67" s="493"/>
      <c r="R67" s="493"/>
      <c r="S67" s="493"/>
      <c r="T67" s="71">
        <v>35.47</v>
      </c>
      <c r="U67" s="494">
        <v>9.42</v>
      </c>
      <c r="V67" s="493"/>
      <c r="W67" s="493"/>
      <c r="X67" s="493"/>
      <c r="Y67" s="493"/>
      <c r="Z67" s="493"/>
      <c r="AA67" s="493"/>
      <c r="AB67" s="493"/>
      <c r="AC67" s="494">
        <v>0</v>
      </c>
      <c r="AD67" s="493"/>
      <c r="AE67" s="493"/>
      <c r="AF67" s="493"/>
      <c r="AG67" s="495"/>
    </row>
    <row r="68" spans="1:33" hidden="1">
      <c r="A68" s="490">
        <v>600000</v>
      </c>
      <c r="B68" s="491"/>
      <c r="C68" s="491"/>
      <c r="D68" s="491"/>
      <c r="E68" s="491" t="s">
        <v>193</v>
      </c>
      <c r="F68" s="491"/>
      <c r="G68" s="491"/>
      <c r="H68" s="491"/>
      <c r="I68" s="491"/>
      <c r="J68" s="491"/>
      <c r="K68" s="491"/>
      <c r="L68" s="491"/>
      <c r="M68" s="491"/>
      <c r="N68" s="491"/>
      <c r="O68" s="72" t="s">
        <v>16</v>
      </c>
      <c r="P68" s="517">
        <v>0</v>
      </c>
      <c r="Q68" s="493"/>
      <c r="R68" s="493"/>
      <c r="S68" s="493"/>
      <c r="T68" s="71">
        <v>35.47</v>
      </c>
      <c r="U68" s="529">
        <v>41.73</v>
      </c>
      <c r="V68" s="493"/>
      <c r="W68" s="493"/>
      <c r="X68" s="493"/>
      <c r="Y68" s="493"/>
      <c r="Z68" s="493"/>
      <c r="AA68" s="493"/>
      <c r="AB68" s="493"/>
      <c r="AC68" s="494">
        <v>0</v>
      </c>
      <c r="AD68" s="493"/>
      <c r="AE68" s="493"/>
      <c r="AF68" s="493"/>
      <c r="AG68" s="495"/>
    </row>
    <row r="69" spans="1:33" hidden="1">
      <c r="A69" s="490">
        <v>810150</v>
      </c>
      <c r="B69" s="491"/>
      <c r="C69" s="491"/>
      <c r="D69" s="491"/>
      <c r="E69" s="491" t="s">
        <v>60</v>
      </c>
      <c r="F69" s="491"/>
      <c r="G69" s="491"/>
      <c r="H69" s="491"/>
      <c r="I69" s="491"/>
      <c r="J69" s="491"/>
      <c r="K69" s="491"/>
      <c r="L69" s="491"/>
      <c r="M69" s="491"/>
      <c r="N69" s="491"/>
      <c r="O69" s="72" t="s">
        <v>19</v>
      </c>
      <c r="P69" s="517">
        <v>0</v>
      </c>
      <c r="Q69" s="493"/>
      <c r="R69" s="493"/>
      <c r="S69" s="493"/>
      <c r="T69" s="71">
        <v>35.47</v>
      </c>
      <c r="U69" s="529">
        <v>41.64</v>
      </c>
      <c r="V69" s="493"/>
      <c r="W69" s="493"/>
      <c r="X69" s="493"/>
      <c r="Y69" s="493"/>
      <c r="Z69" s="493"/>
      <c r="AA69" s="493"/>
      <c r="AB69" s="493"/>
      <c r="AC69" s="494">
        <v>0</v>
      </c>
      <c r="AD69" s="493"/>
      <c r="AE69" s="493"/>
      <c r="AF69" s="493"/>
      <c r="AG69" s="495"/>
    </row>
    <row r="70" spans="1:33" hidden="1">
      <c r="A70" s="490">
        <v>810650</v>
      </c>
      <c r="B70" s="491"/>
      <c r="C70" s="491"/>
      <c r="D70" s="491"/>
      <c r="E70" s="491" t="s">
        <v>61</v>
      </c>
      <c r="F70" s="491"/>
      <c r="G70" s="491"/>
      <c r="H70" s="491"/>
      <c r="I70" s="491"/>
      <c r="J70" s="491"/>
      <c r="K70" s="491"/>
      <c r="L70" s="491"/>
      <c r="M70" s="491"/>
      <c r="N70" s="491"/>
      <c r="O70" s="72" t="s">
        <v>19</v>
      </c>
      <c r="P70" s="517">
        <v>0</v>
      </c>
      <c r="Q70" s="493"/>
      <c r="R70" s="493"/>
      <c r="S70" s="493"/>
      <c r="T70" s="71">
        <v>35.47</v>
      </c>
      <c r="U70" s="529">
        <v>35.07</v>
      </c>
      <c r="V70" s="493"/>
      <c r="W70" s="493"/>
      <c r="X70" s="493"/>
      <c r="Y70" s="493"/>
      <c r="Z70" s="493"/>
      <c r="AA70" s="493"/>
      <c r="AB70" s="493"/>
      <c r="AC70" s="494">
        <v>0</v>
      </c>
      <c r="AD70" s="493"/>
      <c r="AE70" s="493"/>
      <c r="AF70" s="493"/>
      <c r="AG70" s="495"/>
    </row>
    <row r="71" spans="1:33" hidden="1">
      <c r="A71" s="512"/>
      <c r="B71" s="513"/>
      <c r="C71" s="513"/>
      <c r="D71" s="513"/>
      <c r="E71" s="513"/>
      <c r="F71" s="513"/>
      <c r="G71" s="513"/>
      <c r="H71" s="513"/>
      <c r="I71" s="513"/>
      <c r="J71" s="513"/>
      <c r="K71" s="513"/>
      <c r="L71" s="513"/>
      <c r="M71" s="513"/>
      <c r="N71" s="513"/>
      <c r="O71" s="513"/>
      <c r="P71" s="513"/>
      <c r="Q71" s="513"/>
      <c r="R71" s="513"/>
      <c r="S71" s="513"/>
      <c r="T71" s="513"/>
      <c r="U71" s="513"/>
      <c r="V71" s="513"/>
      <c r="W71" s="513"/>
      <c r="X71" s="513"/>
      <c r="Y71" s="513"/>
      <c r="Z71" s="513"/>
      <c r="AA71" s="513"/>
      <c r="AB71" s="513"/>
      <c r="AC71" s="513"/>
      <c r="AD71" s="513"/>
      <c r="AE71" s="513"/>
      <c r="AF71" s="513"/>
      <c r="AG71" s="514"/>
    </row>
    <row r="72" spans="1:33" hidden="1">
      <c r="A72" s="521" t="s">
        <v>194</v>
      </c>
      <c r="B72" s="522"/>
      <c r="C72" s="522"/>
      <c r="D72" s="522"/>
      <c r="E72" s="522"/>
      <c r="F72" s="522"/>
      <c r="G72" s="522"/>
      <c r="H72" s="522"/>
      <c r="I72" s="522"/>
      <c r="J72" s="522"/>
      <c r="K72" s="522"/>
      <c r="L72" s="522"/>
      <c r="M72" s="522"/>
      <c r="N72" s="522"/>
      <c r="O72" s="522"/>
      <c r="P72" s="522"/>
      <c r="Q72" s="522"/>
      <c r="R72" s="522"/>
      <c r="S72" s="522"/>
      <c r="T72" s="522"/>
      <c r="U72" s="522"/>
      <c r="V72" s="522"/>
      <c r="W72" s="522"/>
      <c r="X72" s="522"/>
      <c r="Y72" s="522"/>
      <c r="Z72" s="522"/>
      <c r="AA72" s="522"/>
      <c r="AB72" s="522"/>
      <c r="AC72" s="522"/>
      <c r="AD72" s="522"/>
      <c r="AE72" s="522"/>
      <c r="AF72" s="522"/>
      <c r="AG72" s="523"/>
    </row>
    <row r="73" spans="1:33" ht="24" hidden="1">
      <c r="A73" s="524" t="s">
        <v>177</v>
      </c>
      <c r="B73" s="525"/>
      <c r="C73" s="525"/>
      <c r="D73" s="525"/>
      <c r="E73" s="525" t="s">
        <v>178</v>
      </c>
      <c r="F73" s="525"/>
      <c r="G73" s="525"/>
      <c r="H73" s="525"/>
      <c r="I73" s="525"/>
      <c r="J73" s="525"/>
      <c r="K73" s="525"/>
      <c r="L73" s="525"/>
      <c r="M73" s="525"/>
      <c r="N73" s="525"/>
      <c r="O73" s="74" t="s">
        <v>179</v>
      </c>
      <c r="P73" s="526" t="s">
        <v>180</v>
      </c>
      <c r="Q73" s="526"/>
      <c r="R73" s="526"/>
      <c r="S73" s="526"/>
      <c r="T73" s="74" t="s">
        <v>181</v>
      </c>
      <c r="U73" s="526" t="s">
        <v>182</v>
      </c>
      <c r="V73" s="526"/>
      <c r="W73" s="526"/>
      <c r="X73" s="526"/>
      <c r="Y73" s="526"/>
      <c r="Z73" s="526"/>
      <c r="AA73" s="526"/>
      <c r="AB73" s="526"/>
      <c r="AC73" s="526" t="s">
        <v>183</v>
      </c>
      <c r="AD73" s="526"/>
      <c r="AE73" s="526"/>
      <c r="AF73" s="526"/>
      <c r="AG73" s="527"/>
    </row>
    <row r="74" spans="1:33" hidden="1">
      <c r="A74" s="490">
        <v>601100</v>
      </c>
      <c r="B74" s="491"/>
      <c r="C74" s="491"/>
      <c r="D74" s="491"/>
      <c r="E74" s="491" t="s">
        <v>63</v>
      </c>
      <c r="F74" s="491"/>
      <c r="G74" s="491"/>
      <c r="H74" s="491"/>
      <c r="I74" s="491"/>
      <c r="J74" s="491"/>
      <c r="K74" s="491"/>
      <c r="L74" s="491"/>
      <c r="M74" s="491"/>
      <c r="N74" s="491"/>
      <c r="O74" s="72" t="s">
        <v>16</v>
      </c>
      <c r="P74" s="517">
        <v>0</v>
      </c>
      <c r="Q74" s="493"/>
      <c r="R74" s="493"/>
      <c r="S74" s="493"/>
      <c r="T74" s="71">
        <v>35.47</v>
      </c>
      <c r="U74" s="529">
        <v>45.53</v>
      </c>
      <c r="V74" s="493"/>
      <c r="W74" s="493"/>
      <c r="X74" s="493"/>
      <c r="Y74" s="493"/>
      <c r="Z74" s="493"/>
      <c r="AA74" s="493"/>
      <c r="AB74" s="493"/>
      <c r="AC74" s="494">
        <v>0</v>
      </c>
      <c r="AD74" s="493"/>
      <c r="AE74" s="493"/>
      <c r="AF74" s="493"/>
      <c r="AG74" s="495"/>
    </row>
    <row r="75" spans="1:33" hidden="1">
      <c r="A75" s="490">
        <v>605200</v>
      </c>
      <c r="B75" s="491"/>
      <c r="C75" s="491"/>
      <c r="D75" s="491"/>
      <c r="E75" s="491" t="s">
        <v>64</v>
      </c>
      <c r="F75" s="491"/>
      <c r="G75" s="491"/>
      <c r="H75" s="491"/>
      <c r="I75" s="491"/>
      <c r="J75" s="491"/>
      <c r="K75" s="491"/>
      <c r="L75" s="491"/>
      <c r="M75" s="491"/>
      <c r="N75" s="491"/>
      <c r="O75" s="72" t="s">
        <v>16</v>
      </c>
      <c r="P75" s="517">
        <v>0</v>
      </c>
      <c r="Q75" s="493"/>
      <c r="R75" s="493"/>
      <c r="S75" s="493"/>
      <c r="T75" s="71">
        <v>35.47</v>
      </c>
      <c r="U75" s="492">
        <v>412.56</v>
      </c>
      <c r="V75" s="493"/>
      <c r="W75" s="493"/>
      <c r="X75" s="493"/>
      <c r="Y75" s="493"/>
      <c r="Z75" s="493"/>
      <c r="AA75" s="493"/>
      <c r="AB75" s="493"/>
      <c r="AC75" s="494">
        <v>0</v>
      </c>
      <c r="AD75" s="493"/>
      <c r="AE75" s="493"/>
      <c r="AF75" s="493"/>
      <c r="AG75" s="495"/>
    </row>
    <row r="76" spans="1:33" hidden="1">
      <c r="A76" s="490">
        <v>600000</v>
      </c>
      <c r="B76" s="491"/>
      <c r="C76" s="491"/>
      <c r="D76" s="491"/>
      <c r="E76" s="491" t="s">
        <v>193</v>
      </c>
      <c r="F76" s="491"/>
      <c r="G76" s="491"/>
      <c r="H76" s="491"/>
      <c r="I76" s="491"/>
      <c r="J76" s="491"/>
      <c r="K76" s="491"/>
      <c r="L76" s="491"/>
      <c r="M76" s="491"/>
      <c r="N76" s="491"/>
      <c r="O76" s="72" t="s">
        <v>16</v>
      </c>
      <c r="P76" s="517">
        <v>0</v>
      </c>
      <c r="Q76" s="493"/>
      <c r="R76" s="493"/>
      <c r="S76" s="493"/>
      <c r="T76" s="71">
        <v>35.47</v>
      </c>
      <c r="U76" s="529">
        <v>41.73</v>
      </c>
      <c r="V76" s="493"/>
      <c r="W76" s="493"/>
      <c r="X76" s="493"/>
      <c r="Y76" s="493"/>
      <c r="Z76" s="493"/>
      <c r="AA76" s="493"/>
      <c r="AB76" s="493"/>
      <c r="AC76" s="494">
        <v>0</v>
      </c>
      <c r="AD76" s="493"/>
      <c r="AE76" s="493"/>
      <c r="AF76" s="493"/>
      <c r="AG76" s="495"/>
    </row>
    <row r="77" spans="1:33" hidden="1">
      <c r="A77" s="490">
        <v>603900</v>
      </c>
      <c r="B77" s="491"/>
      <c r="C77" s="491"/>
      <c r="D77" s="491"/>
      <c r="E77" s="491" t="s">
        <v>65</v>
      </c>
      <c r="F77" s="491"/>
      <c r="G77" s="491"/>
      <c r="H77" s="491"/>
      <c r="I77" s="491"/>
      <c r="J77" s="491"/>
      <c r="K77" s="491"/>
      <c r="L77" s="491"/>
      <c r="M77" s="491"/>
      <c r="N77" s="491"/>
      <c r="O77" s="72" t="s">
        <v>16</v>
      </c>
      <c r="P77" s="517">
        <v>0</v>
      </c>
      <c r="Q77" s="493"/>
      <c r="R77" s="493"/>
      <c r="S77" s="493"/>
      <c r="T77" s="71">
        <v>35.47</v>
      </c>
      <c r="U77" s="492">
        <v>116.93</v>
      </c>
      <c r="V77" s="493"/>
      <c r="W77" s="493"/>
      <c r="X77" s="493"/>
      <c r="Y77" s="493"/>
      <c r="Z77" s="493"/>
      <c r="AA77" s="493"/>
      <c r="AB77" s="493"/>
      <c r="AC77" s="494">
        <v>0</v>
      </c>
      <c r="AD77" s="493"/>
      <c r="AE77" s="493"/>
      <c r="AF77" s="493"/>
      <c r="AG77" s="495"/>
    </row>
    <row r="78" spans="1:33" ht="5.25" hidden="1" customHeight="1">
      <c r="A78" s="512"/>
      <c r="B78" s="513"/>
      <c r="C78" s="513"/>
      <c r="D78" s="513"/>
      <c r="E78" s="513"/>
      <c r="F78" s="513"/>
      <c r="G78" s="513"/>
      <c r="H78" s="513"/>
      <c r="I78" s="513"/>
      <c r="J78" s="513"/>
      <c r="K78" s="513"/>
      <c r="L78" s="513"/>
      <c r="M78" s="513"/>
      <c r="N78" s="513"/>
      <c r="O78" s="513"/>
      <c r="P78" s="513"/>
      <c r="Q78" s="513"/>
      <c r="R78" s="513"/>
      <c r="S78" s="513"/>
      <c r="T78" s="513"/>
      <c r="U78" s="513"/>
      <c r="V78" s="513"/>
      <c r="W78" s="513"/>
      <c r="X78" s="513"/>
      <c r="Y78" s="513"/>
      <c r="Z78" s="513"/>
      <c r="AA78" s="513"/>
      <c r="AB78" s="513"/>
      <c r="AC78" s="513"/>
      <c r="AD78" s="513"/>
      <c r="AE78" s="513"/>
      <c r="AF78" s="513"/>
      <c r="AG78" s="514"/>
    </row>
    <row r="79" spans="1:33" hidden="1">
      <c r="A79" s="528" t="s">
        <v>188</v>
      </c>
      <c r="B79" s="483"/>
      <c r="C79" s="483"/>
      <c r="D79" s="483"/>
      <c r="E79" s="483"/>
      <c r="F79" s="483"/>
      <c r="G79" s="483"/>
      <c r="H79" s="483"/>
      <c r="I79" s="483"/>
      <c r="J79" s="483"/>
      <c r="K79" s="483"/>
      <c r="L79" s="483"/>
      <c r="M79" s="483"/>
      <c r="N79" s="483"/>
      <c r="O79" s="483"/>
      <c r="P79" s="483"/>
      <c r="Q79" s="483"/>
      <c r="R79" s="483"/>
      <c r="S79" s="483"/>
      <c r="T79" s="483"/>
      <c r="U79" s="483"/>
      <c r="V79" s="483"/>
      <c r="W79" s="483"/>
      <c r="X79" s="483"/>
      <c r="Y79" s="483"/>
      <c r="Z79" s="483"/>
      <c r="AA79" s="483"/>
      <c r="AB79" s="494">
        <v>0</v>
      </c>
      <c r="AC79" s="493"/>
      <c r="AD79" s="493"/>
      <c r="AE79" s="493"/>
      <c r="AF79" s="493"/>
      <c r="AG79" s="495"/>
    </row>
    <row r="80" spans="1:33" hidden="1">
      <c r="A80" s="512"/>
      <c r="B80" s="513"/>
      <c r="C80" s="513"/>
      <c r="D80" s="513"/>
      <c r="E80" s="513"/>
      <c r="F80" s="513"/>
      <c r="G80" s="513"/>
      <c r="H80" s="513"/>
      <c r="I80" s="513"/>
      <c r="J80" s="513"/>
      <c r="K80" s="513"/>
      <c r="L80" s="513"/>
      <c r="M80" s="513"/>
      <c r="N80" s="513"/>
      <c r="O80" s="513"/>
      <c r="P80" s="513"/>
      <c r="Q80" s="513"/>
      <c r="R80" s="513"/>
      <c r="S80" s="513"/>
      <c r="T80" s="513"/>
      <c r="U80" s="513"/>
      <c r="V80" s="513"/>
      <c r="W80" s="513"/>
      <c r="X80" s="513"/>
      <c r="Y80" s="513"/>
      <c r="Z80" s="513"/>
      <c r="AA80" s="513"/>
      <c r="AB80" s="513"/>
      <c r="AC80" s="513"/>
      <c r="AD80" s="513"/>
      <c r="AE80" s="513"/>
      <c r="AF80" s="513"/>
      <c r="AG80" s="514"/>
    </row>
    <row r="81" spans="1:41" hidden="1">
      <c r="A81" s="521" t="s">
        <v>195</v>
      </c>
      <c r="B81" s="522"/>
      <c r="C81" s="522"/>
      <c r="D81" s="522"/>
      <c r="E81" s="522"/>
      <c r="F81" s="522"/>
      <c r="G81" s="522"/>
      <c r="H81" s="522"/>
      <c r="I81" s="522"/>
      <c r="J81" s="522"/>
      <c r="K81" s="522"/>
      <c r="L81" s="522"/>
      <c r="M81" s="522"/>
      <c r="N81" s="522"/>
      <c r="O81" s="522"/>
      <c r="P81" s="522"/>
      <c r="Q81" s="522"/>
      <c r="R81" s="522"/>
      <c r="S81" s="522"/>
      <c r="T81" s="522"/>
      <c r="U81" s="522"/>
      <c r="V81" s="522"/>
      <c r="W81" s="522"/>
      <c r="X81" s="522"/>
      <c r="Y81" s="522"/>
      <c r="Z81" s="522"/>
      <c r="AA81" s="522"/>
      <c r="AB81" s="522"/>
      <c r="AC81" s="522"/>
      <c r="AD81" s="522"/>
      <c r="AE81" s="522"/>
      <c r="AF81" s="522"/>
      <c r="AG81" s="523"/>
    </row>
    <row r="82" spans="1:41" ht="24" hidden="1">
      <c r="A82" s="524" t="s">
        <v>177</v>
      </c>
      <c r="B82" s="525"/>
      <c r="C82" s="525"/>
      <c r="D82" s="525"/>
      <c r="E82" s="525" t="s">
        <v>178</v>
      </c>
      <c r="F82" s="525"/>
      <c r="G82" s="525"/>
      <c r="H82" s="525"/>
      <c r="I82" s="525"/>
      <c r="J82" s="525"/>
      <c r="K82" s="525"/>
      <c r="L82" s="525"/>
      <c r="M82" s="525"/>
      <c r="N82" s="525"/>
      <c r="O82" s="74" t="s">
        <v>179</v>
      </c>
      <c r="P82" s="526" t="s">
        <v>180</v>
      </c>
      <c r="Q82" s="526"/>
      <c r="R82" s="526"/>
      <c r="S82" s="526"/>
      <c r="T82" s="74" t="s">
        <v>181</v>
      </c>
      <c r="U82" s="526" t="s">
        <v>182</v>
      </c>
      <c r="V82" s="526"/>
      <c r="W82" s="526"/>
      <c r="X82" s="526"/>
      <c r="Y82" s="526"/>
      <c r="Z82" s="526"/>
      <c r="AA82" s="526"/>
      <c r="AB82" s="526"/>
      <c r="AC82" s="526" t="s">
        <v>183</v>
      </c>
      <c r="AD82" s="526"/>
      <c r="AE82" s="526"/>
      <c r="AF82" s="526"/>
      <c r="AG82" s="527"/>
    </row>
    <row r="83" spans="1:41" hidden="1">
      <c r="A83" s="490">
        <v>601100</v>
      </c>
      <c r="B83" s="491"/>
      <c r="C83" s="491"/>
      <c r="D83" s="491"/>
      <c r="E83" s="491" t="s">
        <v>63</v>
      </c>
      <c r="F83" s="491"/>
      <c r="G83" s="491"/>
      <c r="H83" s="491"/>
      <c r="I83" s="491"/>
      <c r="J83" s="491"/>
      <c r="K83" s="491"/>
      <c r="L83" s="491"/>
      <c r="M83" s="491"/>
      <c r="N83" s="491"/>
      <c r="O83" s="72" t="s">
        <v>16</v>
      </c>
      <c r="P83" s="517">
        <v>0</v>
      </c>
      <c r="Q83" s="493"/>
      <c r="R83" s="493"/>
      <c r="S83" s="493"/>
      <c r="T83" s="71">
        <v>35.47</v>
      </c>
      <c r="U83" s="529">
        <v>45.53</v>
      </c>
      <c r="V83" s="493"/>
      <c r="W83" s="493"/>
      <c r="X83" s="493"/>
      <c r="Y83" s="493"/>
      <c r="Z83" s="493"/>
      <c r="AA83" s="493"/>
      <c r="AB83" s="493"/>
      <c r="AC83" s="494">
        <v>0</v>
      </c>
      <c r="AD83" s="493"/>
      <c r="AE83" s="493"/>
      <c r="AF83" s="493"/>
      <c r="AG83" s="495"/>
    </row>
    <row r="84" spans="1:41" hidden="1">
      <c r="A84" s="490">
        <v>605200</v>
      </c>
      <c r="B84" s="491"/>
      <c r="C84" s="491"/>
      <c r="D84" s="491"/>
      <c r="E84" s="491" t="s">
        <v>64</v>
      </c>
      <c r="F84" s="491"/>
      <c r="G84" s="491"/>
      <c r="H84" s="491"/>
      <c r="I84" s="491"/>
      <c r="J84" s="491"/>
      <c r="K84" s="491"/>
      <c r="L84" s="491"/>
      <c r="M84" s="491"/>
      <c r="N84" s="491"/>
      <c r="O84" s="72" t="s">
        <v>16</v>
      </c>
      <c r="P84" s="517">
        <v>0</v>
      </c>
      <c r="Q84" s="493"/>
      <c r="R84" s="493"/>
      <c r="S84" s="493"/>
      <c r="T84" s="71">
        <v>35.47</v>
      </c>
      <c r="U84" s="492">
        <v>412.56</v>
      </c>
      <c r="V84" s="493"/>
      <c r="W84" s="493"/>
      <c r="X84" s="493"/>
      <c r="Y84" s="493"/>
      <c r="Z84" s="493"/>
      <c r="AA84" s="493"/>
      <c r="AB84" s="493"/>
      <c r="AC84" s="494">
        <v>0</v>
      </c>
      <c r="AD84" s="493"/>
      <c r="AE84" s="493"/>
      <c r="AF84" s="493"/>
      <c r="AG84" s="495"/>
    </row>
    <row r="85" spans="1:41" hidden="1">
      <c r="A85" s="490">
        <v>600000</v>
      </c>
      <c r="B85" s="491"/>
      <c r="C85" s="491"/>
      <c r="D85" s="491"/>
      <c r="E85" s="491" t="s">
        <v>193</v>
      </c>
      <c r="F85" s="491"/>
      <c r="G85" s="491"/>
      <c r="H85" s="491"/>
      <c r="I85" s="491"/>
      <c r="J85" s="491"/>
      <c r="K85" s="491"/>
      <c r="L85" s="491"/>
      <c r="M85" s="491"/>
      <c r="N85" s="491"/>
      <c r="O85" s="72" t="s">
        <v>16</v>
      </c>
      <c r="P85" s="517">
        <v>0</v>
      </c>
      <c r="Q85" s="493"/>
      <c r="R85" s="493"/>
      <c r="S85" s="493"/>
      <c r="T85" s="71">
        <v>35.47</v>
      </c>
      <c r="U85" s="529">
        <v>41.73</v>
      </c>
      <c r="V85" s="493"/>
      <c r="W85" s="493"/>
      <c r="X85" s="493"/>
      <c r="Y85" s="493"/>
      <c r="Z85" s="493"/>
      <c r="AA85" s="493"/>
      <c r="AB85" s="493"/>
      <c r="AC85" s="494">
        <v>0</v>
      </c>
      <c r="AD85" s="493"/>
      <c r="AE85" s="493"/>
      <c r="AF85" s="493"/>
      <c r="AG85" s="495"/>
    </row>
    <row r="86" spans="1:41" hidden="1">
      <c r="A86" s="490">
        <v>603900</v>
      </c>
      <c r="B86" s="491"/>
      <c r="C86" s="491"/>
      <c r="D86" s="491"/>
      <c r="E86" s="491" t="s">
        <v>65</v>
      </c>
      <c r="F86" s="491"/>
      <c r="G86" s="491"/>
      <c r="H86" s="491"/>
      <c r="I86" s="491"/>
      <c r="J86" s="491"/>
      <c r="K86" s="491"/>
      <c r="L86" s="491"/>
      <c r="M86" s="491"/>
      <c r="N86" s="491"/>
      <c r="O86" s="72" t="s">
        <v>16</v>
      </c>
      <c r="P86" s="517">
        <v>0</v>
      </c>
      <c r="Q86" s="493"/>
      <c r="R86" s="493"/>
      <c r="S86" s="493"/>
      <c r="T86" s="71">
        <v>35.47</v>
      </c>
      <c r="U86" s="492">
        <v>116.93</v>
      </c>
      <c r="V86" s="493"/>
      <c r="W86" s="493"/>
      <c r="X86" s="493"/>
      <c r="Y86" s="493"/>
      <c r="Z86" s="493"/>
      <c r="AA86" s="493"/>
      <c r="AB86" s="493"/>
      <c r="AC86" s="494">
        <v>0</v>
      </c>
      <c r="AD86" s="493"/>
      <c r="AE86" s="493"/>
      <c r="AF86" s="493"/>
      <c r="AG86" s="495"/>
    </row>
    <row r="87" spans="1:41" hidden="1">
      <c r="A87" s="512"/>
      <c r="B87" s="513"/>
      <c r="C87" s="513"/>
      <c r="D87" s="513"/>
      <c r="E87" s="513"/>
      <c r="F87" s="513"/>
      <c r="G87" s="513"/>
      <c r="H87" s="513"/>
      <c r="I87" s="513"/>
      <c r="J87" s="513"/>
      <c r="K87" s="513"/>
      <c r="L87" s="513"/>
      <c r="M87" s="513"/>
      <c r="N87" s="513"/>
      <c r="O87" s="513"/>
      <c r="P87" s="513"/>
      <c r="Q87" s="513"/>
      <c r="R87" s="513"/>
      <c r="S87" s="513"/>
      <c r="T87" s="513"/>
      <c r="U87" s="513"/>
      <c r="V87" s="513"/>
      <c r="W87" s="513"/>
      <c r="X87" s="513"/>
      <c r="Y87" s="513"/>
      <c r="Z87" s="513"/>
      <c r="AA87" s="513"/>
      <c r="AB87" s="513"/>
      <c r="AC87" s="513"/>
      <c r="AD87" s="513"/>
      <c r="AE87" s="513"/>
      <c r="AF87" s="513"/>
      <c r="AG87" s="514"/>
    </row>
    <row r="88" spans="1:41" hidden="1">
      <c r="A88" s="528" t="s">
        <v>188</v>
      </c>
      <c r="B88" s="483"/>
      <c r="C88" s="483"/>
      <c r="D88" s="483"/>
      <c r="E88" s="483"/>
      <c r="F88" s="483"/>
      <c r="G88" s="483"/>
      <c r="H88" s="483"/>
      <c r="I88" s="483"/>
      <c r="J88" s="483"/>
      <c r="K88" s="483"/>
      <c r="L88" s="483"/>
      <c r="M88" s="483"/>
      <c r="N88" s="483"/>
      <c r="O88" s="483"/>
      <c r="P88" s="483"/>
      <c r="Q88" s="483"/>
      <c r="R88" s="483"/>
      <c r="S88" s="483"/>
      <c r="T88" s="483"/>
      <c r="U88" s="483"/>
      <c r="V88" s="483"/>
      <c r="W88" s="483"/>
      <c r="X88" s="483"/>
      <c r="Y88" s="483"/>
      <c r="Z88" s="483"/>
      <c r="AA88" s="483"/>
      <c r="AB88" s="494">
        <v>0</v>
      </c>
      <c r="AC88" s="493"/>
      <c r="AD88" s="493"/>
      <c r="AE88" s="493"/>
      <c r="AF88" s="493"/>
      <c r="AG88" s="495"/>
    </row>
    <row r="89" spans="1:41" ht="10.5" hidden="1" customHeight="1">
      <c r="A89" s="512"/>
      <c r="B89" s="513"/>
      <c r="C89" s="513"/>
      <c r="D89" s="513"/>
      <c r="E89" s="513"/>
      <c r="F89" s="513"/>
      <c r="G89" s="513"/>
      <c r="H89" s="513"/>
      <c r="I89" s="513"/>
      <c r="J89" s="513"/>
      <c r="K89" s="513"/>
      <c r="L89" s="513"/>
      <c r="M89" s="513"/>
      <c r="N89" s="513"/>
      <c r="O89" s="513"/>
      <c r="P89" s="513"/>
      <c r="Q89" s="513"/>
      <c r="R89" s="513"/>
      <c r="S89" s="513"/>
      <c r="T89" s="513"/>
      <c r="U89" s="513"/>
      <c r="V89" s="513"/>
      <c r="W89" s="513"/>
      <c r="X89" s="513"/>
      <c r="Y89" s="513"/>
      <c r="Z89" s="513"/>
      <c r="AA89" s="513"/>
      <c r="AB89" s="513"/>
      <c r="AC89" s="513"/>
      <c r="AD89" s="513"/>
      <c r="AE89" s="513"/>
      <c r="AF89" s="513"/>
      <c r="AG89" s="514"/>
    </row>
    <row r="90" spans="1:41" ht="12" hidden="1" customHeight="1">
      <c r="A90" s="531" t="s">
        <v>369</v>
      </c>
      <c r="B90" s="531"/>
      <c r="C90" s="531"/>
      <c r="D90" s="531"/>
      <c r="E90" s="531"/>
      <c r="F90" s="531"/>
      <c r="G90" s="531"/>
      <c r="H90" s="531"/>
      <c r="I90" s="531"/>
      <c r="J90" s="531"/>
      <c r="K90" s="531"/>
      <c r="L90" s="531"/>
      <c r="M90" s="531"/>
      <c r="N90" s="531"/>
      <c r="O90" s="531"/>
      <c r="P90" s="531"/>
      <c r="Q90" s="531"/>
      <c r="R90" s="531"/>
      <c r="S90" s="531"/>
      <c r="T90" s="531"/>
      <c r="U90" s="531"/>
      <c r="V90" s="531"/>
      <c r="W90" s="531"/>
      <c r="X90" s="531"/>
      <c r="Y90" s="531"/>
      <c r="Z90" s="531"/>
      <c r="AA90" s="531"/>
      <c r="AB90" s="531"/>
      <c r="AC90" s="531"/>
      <c r="AD90" s="531"/>
      <c r="AE90" s="531"/>
      <c r="AF90" s="531"/>
      <c r="AG90" s="531"/>
    </row>
    <row r="91" spans="1:41" ht="36.75" hidden="1" customHeight="1">
      <c r="A91" s="532" t="s">
        <v>177</v>
      </c>
      <c r="B91" s="533"/>
      <c r="C91" s="533"/>
      <c r="D91" s="533"/>
      <c r="E91" s="533" t="s">
        <v>178</v>
      </c>
      <c r="F91" s="533"/>
      <c r="G91" s="533"/>
      <c r="H91" s="533"/>
      <c r="I91" s="533"/>
      <c r="J91" s="533"/>
      <c r="K91" s="533"/>
      <c r="L91" s="533"/>
      <c r="M91" s="533"/>
      <c r="N91" s="533"/>
      <c r="O91" s="131" t="s">
        <v>179</v>
      </c>
      <c r="P91" s="131" t="s">
        <v>367</v>
      </c>
      <c r="Q91" s="137"/>
      <c r="R91" s="137"/>
      <c r="S91" s="137"/>
      <c r="T91" s="131" t="s">
        <v>181</v>
      </c>
      <c r="U91" s="534" t="s">
        <v>182</v>
      </c>
      <c r="V91" s="534"/>
      <c r="W91" s="534"/>
      <c r="X91" s="534"/>
      <c r="Y91" s="534"/>
      <c r="Z91" s="534"/>
      <c r="AA91" s="534"/>
      <c r="AB91" s="534"/>
      <c r="AC91" s="534" t="s">
        <v>379</v>
      </c>
      <c r="AD91" s="534"/>
      <c r="AE91" s="534"/>
      <c r="AF91" s="534"/>
      <c r="AG91" s="535"/>
    </row>
    <row r="92" spans="1:41" ht="12.75" hidden="1" customHeight="1">
      <c r="A92" s="490">
        <v>601100</v>
      </c>
      <c r="B92" s="491"/>
      <c r="C92" s="491"/>
      <c r="D92" s="491"/>
      <c r="E92" s="491" t="s">
        <v>63</v>
      </c>
      <c r="F92" s="491"/>
      <c r="G92" s="491"/>
      <c r="H92" s="491"/>
      <c r="I92" s="491"/>
      <c r="J92" s="491"/>
      <c r="K92" s="491"/>
      <c r="L92" s="491"/>
      <c r="M92" s="491"/>
      <c r="N92" s="491"/>
      <c r="O92" s="72" t="s">
        <v>16</v>
      </c>
      <c r="P92" s="136">
        <v>0.432</v>
      </c>
      <c r="Q92" s="67"/>
      <c r="R92" s="67"/>
      <c r="S92" s="67"/>
      <c r="T92" s="71">
        <v>35.47</v>
      </c>
      <c r="U92" s="536">
        <v>58.41</v>
      </c>
      <c r="V92" s="537"/>
      <c r="W92" s="537"/>
      <c r="X92" s="537"/>
      <c r="Y92" s="537"/>
      <c r="Z92" s="537"/>
      <c r="AA92" s="537"/>
      <c r="AB92" s="537"/>
      <c r="AC92" s="494">
        <f>(U92*P92)*1</f>
        <v>25.23312</v>
      </c>
      <c r="AD92" s="493"/>
      <c r="AE92" s="493"/>
      <c r="AF92" s="493"/>
      <c r="AG92" s="495"/>
    </row>
    <row r="93" spans="1:41" ht="26.25" hidden="1" customHeight="1">
      <c r="A93" s="490">
        <v>605300</v>
      </c>
      <c r="B93" s="491"/>
      <c r="C93" s="491"/>
      <c r="D93" s="491"/>
      <c r="E93" s="491" t="s">
        <v>25</v>
      </c>
      <c r="F93" s="491"/>
      <c r="G93" s="491"/>
      <c r="H93" s="491"/>
      <c r="I93" s="491"/>
      <c r="J93" s="491"/>
      <c r="K93" s="491"/>
      <c r="L93" s="491"/>
      <c r="M93" s="491"/>
      <c r="N93" s="491"/>
      <c r="O93" s="72" t="s">
        <v>16</v>
      </c>
      <c r="P93" s="136">
        <v>0.30199999999999999</v>
      </c>
      <c r="Q93" s="67"/>
      <c r="R93" s="67"/>
      <c r="S93" s="67"/>
      <c r="T93" s="71">
        <v>35.47</v>
      </c>
      <c r="U93" s="492">
        <v>688.02</v>
      </c>
      <c r="V93" s="493"/>
      <c r="W93" s="493"/>
      <c r="X93" s="493"/>
      <c r="Y93" s="493"/>
      <c r="Z93" s="493"/>
      <c r="AA93" s="493"/>
      <c r="AB93" s="493"/>
      <c r="AC93" s="494">
        <f>(U93*P93)*1</f>
        <v>207.78203999999999</v>
      </c>
      <c r="AD93" s="493"/>
      <c r="AE93" s="493"/>
      <c r="AF93" s="493"/>
      <c r="AG93" s="495"/>
      <c r="AJ93" s="481" t="s">
        <v>378</v>
      </c>
      <c r="AK93" s="481"/>
      <c r="AL93" s="481"/>
      <c r="AM93" s="481"/>
      <c r="AN93" s="481"/>
      <c r="AO93" s="481"/>
    </row>
    <row r="94" spans="1:41" ht="12.75" hidden="1" customHeight="1">
      <c r="A94" s="490">
        <v>603900</v>
      </c>
      <c r="B94" s="491"/>
      <c r="C94" s="491"/>
      <c r="D94" s="491"/>
      <c r="E94" s="491" t="s">
        <v>65</v>
      </c>
      <c r="F94" s="491"/>
      <c r="G94" s="491"/>
      <c r="H94" s="491"/>
      <c r="I94" s="491"/>
      <c r="J94" s="491"/>
      <c r="K94" s="491"/>
      <c r="L94" s="491"/>
      <c r="M94" s="491"/>
      <c r="N94" s="491"/>
      <c r="O94" s="72" t="s">
        <v>16</v>
      </c>
      <c r="P94" s="136">
        <v>0.129</v>
      </c>
      <c r="Q94" s="67"/>
      <c r="R94" s="67"/>
      <c r="S94" s="67"/>
      <c r="T94" s="71">
        <v>35.47</v>
      </c>
      <c r="U94" s="492">
        <v>205.92</v>
      </c>
      <c r="V94" s="493"/>
      <c r="W94" s="493"/>
      <c r="X94" s="493"/>
      <c r="Y94" s="493"/>
      <c r="Z94" s="493"/>
      <c r="AA94" s="493"/>
      <c r="AB94" s="493"/>
      <c r="AC94" s="494">
        <f>(U94*P94)*1</f>
        <v>26.563679999999998</v>
      </c>
      <c r="AD94" s="493"/>
      <c r="AE94" s="493"/>
      <c r="AF94" s="493"/>
      <c r="AG94" s="495"/>
      <c r="AJ94" s="481"/>
      <c r="AK94" s="481"/>
      <c r="AL94" s="481"/>
      <c r="AM94" s="481"/>
      <c r="AN94" s="481"/>
      <c r="AO94" s="481"/>
    </row>
    <row r="95" spans="1:41" hidden="1">
      <c r="A95" s="490">
        <v>199740</v>
      </c>
      <c r="B95" s="491"/>
      <c r="C95" s="491"/>
      <c r="D95" s="491"/>
      <c r="E95" s="491" t="s">
        <v>386</v>
      </c>
      <c r="F95" s="491"/>
      <c r="G95" s="491"/>
      <c r="H95" s="491"/>
      <c r="I95" s="491"/>
      <c r="J95" s="491"/>
      <c r="K95" s="491"/>
      <c r="L95" s="491"/>
      <c r="M95" s="491"/>
      <c r="N95" s="491"/>
      <c r="O95" s="72" t="s">
        <v>27</v>
      </c>
      <c r="P95" s="136">
        <v>0.48</v>
      </c>
      <c r="Q95" s="67"/>
      <c r="R95" s="67"/>
      <c r="S95" s="67"/>
      <c r="T95" s="71">
        <v>35.47</v>
      </c>
      <c r="U95" s="492">
        <v>153.1</v>
      </c>
      <c r="V95" s="493"/>
      <c r="W95" s="493"/>
      <c r="X95" s="493"/>
      <c r="Y95" s="493"/>
      <c r="Z95" s="493"/>
      <c r="AA95" s="493"/>
      <c r="AB95" s="493"/>
      <c r="AC95" s="494">
        <f>(U95*P95)*1</f>
        <v>73.488</v>
      </c>
      <c r="AD95" s="493"/>
      <c r="AE95" s="493"/>
      <c r="AF95" s="493"/>
      <c r="AG95" s="495"/>
      <c r="AJ95" s="481"/>
      <c r="AK95" s="481"/>
      <c r="AL95" s="481"/>
      <c r="AM95" s="481"/>
      <c r="AN95" s="481"/>
      <c r="AO95" s="481"/>
    </row>
    <row r="96" spans="1:41" hidden="1">
      <c r="A96" s="101"/>
      <c r="B96" s="296"/>
      <c r="C96" s="296"/>
      <c r="D96" s="296"/>
      <c r="E96" s="302"/>
      <c r="F96" s="296"/>
      <c r="G96" s="296"/>
      <c r="H96" s="296"/>
      <c r="I96" s="296"/>
      <c r="J96" s="296"/>
      <c r="K96" s="296"/>
      <c r="L96" s="296"/>
      <c r="M96" s="296"/>
      <c r="N96" s="296"/>
      <c r="O96" s="299"/>
      <c r="P96" s="303"/>
      <c r="Q96" s="297"/>
      <c r="R96" s="297"/>
      <c r="S96" s="297"/>
      <c r="T96" s="304"/>
      <c r="U96" s="305"/>
      <c r="V96" s="297"/>
      <c r="W96" s="297"/>
      <c r="X96" s="297"/>
      <c r="Y96" s="297"/>
      <c r="Z96" s="297"/>
      <c r="AA96" s="297"/>
      <c r="AB96" s="297"/>
      <c r="AC96" s="306"/>
      <c r="AD96" s="297"/>
      <c r="AE96" s="297"/>
      <c r="AF96" s="297"/>
      <c r="AG96" s="102"/>
      <c r="AJ96" s="481"/>
      <c r="AK96" s="481"/>
      <c r="AL96" s="481"/>
      <c r="AM96" s="481"/>
      <c r="AN96" s="481"/>
      <c r="AO96" s="481"/>
    </row>
    <row r="97" spans="1:41" ht="12.75" hidden="1" customHeight="1">
      <c r="A97" s="528" t="s">
        <v>380</v>
      </c>
      <c r="B97" s="483"/>
      <c r="C97" s="483"/>
      <c r="D97" s="483"/>
      <c r="E97" s="483"/>
      <c r="F97" s="483"/>
      <c r="G97" s="483"/>
      <c r="H97" s="483"/>
      <c r="I97" s="483"/>
      <c r="J97" s="483"/>
      <c r="K97" s="483"/>
      <c r="L97" s="483"/>
      <c r="M97" s="483"/>
      <c r="N97" s="483"/>
      <c r="O97" s="483"/>
      <c r="P97" s="483"/>
      <c r="Q97" s="483"/>
      <c r="R97" s="483"/>
      <c r="S97" s="483"/>
      <c r="T97" s="483"/>
      <c r="U97" s="483"/>
      <c r="V97" s="483"/>
      <c r="W97" s="483"/>
      <c r="X97" s="483"/>
      <c r="Y97" s="483"/>
      <c r="Z97" s="483"/>
      <c r="AA97" s="483"/>
      <c r="AB97" s="494">
        <f>(SUM(AC91:AG95))</f>
        <v>333.06683999999996</v>
      </c>
      <c r="AC97" s="493"/>
      <c r="AD97" s="493"/>
      <c r="AE97" s="493"/>
      <c r="AF97" s="493"/>
      <c r="AG97" s="495"/>
      <c r="AJ97" s="481"/>
      <c r="AK97" s="481"/>
      <c r="AL97" s="481"/>
      <c r="AM97" s="481"/>
      <c r="AN97" s="481"/>
      <c r="AO97" s="481"/>
    </row>
    <row r="98" spans="1:41" ht="12.75" hidden="1" customHeight="1">
      <c r="A98" s="101"/>
      <c r="B98" s="296"/>
      <c r="C98" s="296"/>
      <c r="D98" s="296"/>
      <c r="E98" s="296"/>
      <c r="F98" s="296"/>
      <c r="G98" s="296"/>
      <c r="H98" s="296"/>
      <c r="I98" s="296"/>
      <c r="J98" s="296"/>
      <c r="K98" s="296"/>
      <c r="L98" s="296"/>
      <c r="M98" s="296"/>
      <c r="N98" s="296"/>
      <c r="O98" s="299"/>
      <c r="P98" s="303"/>
      <c r="Q98" s="297"/>
      <c r="R98" s="297"/>
      <c r="S98" s="297"/>
      <c r="T98" s="304"/>
      <c r="U98" s="305"/>
      <c r="V98" s="297"/>
      <c r="W98" s="297"/>
      <c r="X98" s="297"/>
      <c r="Y98" s="297"/>
      <c r="Z98" s="297"/>
      <c r="AA98" s="297"/>
      <c r="AB98" s="297"/>
      <c r="AC98" s="306"/>
      <c r="AD98" s="297"/>
      <c r="AE98" s="297"/>
      <c r="AF98" s="297"/>
      <c r="AG98" s="102"/>
      <c r="AJ98" s="481"/>
      <c r="AK98" s="481"/>
      <c r="AL98" s="481"/>
      <c r="AM98" s="481"/>
      <c r="AN98" s="481"/>
      <c r="AO98" s="481"/>
    </row>
    <row r="99" spans="1:41" ht="12.75" hidden="1" customHeight="1">
      <c r="A99" s="528" t="s">
        <v>368</v>
      </c>
      <c r="B99" s="483"/>
      <c r="C99" s="483"/>
      <c r="D99" s="483"/>
      <c r="E99" s="483"/>
      <c r="F99" s="483"/>
      <c r="G99" s="483"/>
      <c r="H99" s="483"/>
      <c r="I99" s="483"/>
      <c r="J99" s="483"/>
      <c r="K99" s="483"/>
      <c r="L99" s="483"/>
      <c r="M99" s="483"/>
      <c r="N99" s="483"/>
      <c r="O99" s="483"/>
      <c r="P99" s="483"/>
      <c r="Q99" s="483"/>
      <c r="R99" s="483"/>
      <c r="S99" s="483"/>
      <c r="T99" s="483"/>
      <c r="U99" s="483"/>
      <c r="V99" s="483"/>
      <c r="W99" s="483"/>
      <c r="X99" s="483"/>
      <c r="Y99" s="483"/>
      <c r="Z99" s="483"/>
      <c r="AA99" s="483"/>
      <c r="AB99" s="494">
        <f>AB97</f>
        <v>333.06683999999996</v>
      </c>
      <c r="AC99" s="493"/>
      <c r="AD99" s="493"/>
      <c r="AE99" s="493"/>
      <c r="AF99" s="493"/>
      <c r="AG99" s="495"/>
      <c r="AJ99" s="481"/>
      <c r="AK99" s="481"/>
      <c r="AL99" s="481"/>
      <c r="AM99" s="481"/>
      <c r="AN99" s="481"/>
      <c r="AO99" s="481"/>
    </row>
    <row r="100" spans="1:41" ht="13.35" customHeight="1">
      <c r="A100" s="101"/>
      <c r="B100" s="296"/>
      <c r="C100" s="296"/>
      <c r="D100" s="296"/>
      <c r="E100" s="296"/>
      <c r="F100" s="296"/>
      <c r="G100" s="296"/>
      <c r="H100" s="296"/>
      <c r="I100" s="296"/>
      <c r="J100" s="296"/>
      <c r="K100" s="296"/>
      <c r="L100" s="296"/>
      <c r="M100" s="296"/>
      <c r="N100" s="296"/>
      <c r="O100" s="299"/>
      <c r="P100" s="303"/>
      <c r="Q100" s="297"/>
      <c r="R100" s="297"/>
      <c r="S100" s="297"/>
      <c r="T100" s="304"/>
      <c r="U100" s="305"/>
      <c r="V100" s="297"/>
      <c r="W100" s="297"/>
      <c r="X100" s="297"/>
      <c r="Y100" s="297"/>
      <c r="Z100" s="297"/>
      <c r="AA100" s="297"/>
      <c r="AB100" s="297"/>
      <c r="AC100" s="306"/>
      <c r="AD100" s="297"/>
      <c r="AE100" s="297"/>
      <c r="AF100" s="297"/>
      <c r="AG100" s="102"/>
      <c r="AJ100" s="481"/>
      <c r="AK100" s="481"/>
      <c r="AL100" s="481"/>
      <c r="AM100" s="481"/>
      <c r="AN100" s="481"/>
      <c r="AO100" s="481"/>
    </row>
    <row r="101" spans="1:41" ht="12.2" customHeight="1">
      <c r="A101" s="531" t="s">
        <v>461</v>
      </c>
      <c r="B101" s="531"/>
      <c r="C101" s="531"/>
      <c r="D101" s="531"/>
      <c r="E101" s="531"/>
      <c r="F101" s="531"/>
      <c r="G101" s="531"/>
      <c r="H101" s="531"/>
      <c r="I101" s="531"/>
      <c r="J101" s="531"/>
      <c r="K101" s="531"/>
      <c r="L101" s="531"/>
      <c r="M101" s="531"/>
      <c r="N101" s="531"/>
      <c r="O101" s="531"/>
      <c r="P101" s="531"/>
      <c r="Q101" s="531"/>
      <c r="R101" s="531"/>
      <c r="S101" s="531"/>
      <c r="T101" s="531"/>
      <c r="U101" s="531"/>
      <c r="V101" s="531"/>
      <c r="W101" s="531"/>
      <c r="X101" s="531"/>
      <c r="Y101" s="531"/>
      <c r="Z101" s="531"/>
      <c r="AA101" s="531"/>
      <c r="AB101" s="531"/>
      <c r="AC101" s="531"/>
      <c r="AD101" s="531"/>
      <c r="AE101" s="531"/>
      <c r="AF101" s="531"/>
      <c r="AG101" s="531"/>
      <c r="AJ101" s="481"/>
      <c r="AK101" s="481"/>
      <c r="AL101" s="481"/>
      <c r="AM101" s="481"/>
      <c r="AN101" s="481"/>
      <c r="AO101" s="481"/>
    </row>
    <row r="102" spans="1:41" ht="35.25" customHeight="1">
      <c r="A102" s="532" t="s">
        <v>177</v>
      </c>
      <c r="B102" s="533"/>
      <c r="C102" s="533"/>
      <c r="D102" s="533"/>
      <c r="E102" s="533" t="s">
        <v>178</v>
      </c>
      <c r="F102" s="533"/>
      <c r="G102" s="533"/>
      <c r="H102" s="533"/>
      <c r="I102" s="533"/>
      <c r="J102" s="533"/>
      <c r="K102" s="533"/>
      <c r="L102" s="533"/>
      <c r="M102" s="533"/>
      <c r="N102" s="533"/>
      <c r="O102" s="131" t="s">
        <v>179</v>
      </c>
      <c r="P102" s="131" t="s">
        <v>367</v>
      </c>
      <c r="Q102" s="137"/>
      <c r="R102" s="137"/>
      <c r="S102" s="137"/>
      <c r="T102" s="131" t="s">
        <v>181</v>
      </c>
      <c r="U102" s="534" t="s">
        <v>182</v>
      </c>
      <c r="V102" s="534"/>
      <c r="W102" s="534"/>
      <c r="X102" s="534"/>
      <c r="Y102" s="534"/>
      <c r="Z102" s="534"/>
      <c r="AA102" s="534"/>
      <c r="AB102" s="534"/>
      <c r="AC102" s="534" t="s">
        <v>381</v>
      </c>
      <c r="AD102" s="534"/>
      <c r="AE102" s="534"/>
      <c r="AF102" s="534"/>
      <c r="AG102" s="535"/>
    </row>
    <row r="103" spans="1:41" ht="13.35" customHeight="1">
      <c r="A103" s="490">
        <v>801070</v>
      </c>
      <c r="B103" s="491"/>
      <c r="C103" s="491"/>
      <c r="D103" s="491"/>
      <c r="E103" s="491" t="s">
        <v>457</v>
      </c>
      <c r="F103" s="491"/>
      <c r="G103" s="491"/>
      <c r="H103" s="491"/>
      <c r="I103" s="491"/>
      <c r="J103" s="491"/>
      <c r="K103" s="491"/>
      <c r="L103" s="491"/>
      <c r="M103" s="491"/>
      <c r="N103" s="491"/>
      <c r="O103" s="72" t="s">
        <v>27</v>
      </c>
      <c r="P103" s="136">
        <v>0.76500000000000001</v>
      </c>
      <c r="Q103" s="67"/>
      <c r="R103" s="67"/>
      <c r="S103" s="67"/>
      <c r="T103" s="71">
        <v>35.47</v>
      </c>
      <c r="U103" s="529">
        <v>10.63</v>
      </c>
      <c r="V103" s="493"/>
      <c r="W103" s="493"/>
      <c r="X103" s="493"/>
      <c r="Y103" s="493"/>
      <c r="Z103" s="493"/>
      <c r="AA103" s="493"/>
      <c r="AB103" s="493"/>
      <c r="AC103" s="494">
        <f>(U103*P103)</f>
        <v>8.1319500000000016</v>
      </c>
      <c r="AD103" s="493"/>
      <c r="AE103" s="493"/>
      <c r="AF103" s="493"/>
      <c r="AG103" s="495"/>
    </row>
    <row r="104" spans="1:41" ht="26.65" customHeight="1">
      <c r="A104" s="490">
        <v>605300</v>
      </c>
      <c r="B104" s="491"/>
      <c r="C104" s="491"/>
      <c r="D104" s="491"/>
      <c r="E104" s="491" t="s">
        <v>25</v>
      </c>
      <c r="F104" s="491"/>
      <c r="G104" s="491"/>
      <c r="H104" s="491"/>
      <c r="I104" s="491"/>
      <c r="J104" s="491"/>
      <c r="K104" s="491"/>
      <c r="L104" s="491"/>
      <c r="M104" s="491"/>
      <c r="N104" s="491"/>
      <c r="O104" s="72" t="s">
        <v>16</v>
      </c>
      <c r="P104" s="136">
        <v>0.53500000000000003</v>
      </c>
      <c r="Q104" s="67"/>
      <c r="R104" s="67"/>
      <c r="S104" s="67"/>
      <c r="T104" s="71">
        <v>35.47</v>
      </c>
      <c r="U104" s="492">
        <v>826.04</v>
      </c>
      <c r="V104" s="493"/>
      <c r="W104" s="493"/>
      <c r="X104" s="493"/>
      <c r="Y104" s="493"/>
      <c r="Z104" s="493"/>
      <c r="AA104" s="493"/>
      <c r="AB104" s="493"/>
      <c r="AC104" s="494">
        <f>(U104*P104)</f>
        <v>441.9314</v>
      </c>
      <c r="AD104" s="493"/>
      <c r="AE104" s="493"/>
      <c r="AF104" s="493"/>
      <c r="AG104" s="495"/>
    </row>
    <row r="105" spans="1:41" ht="13.35" customHeight="1">
      <c r="A105" s="490">
        <v>603900</v>
      </c>
      <c r="B105" s="491"/>
      <c r="C105" s="491"/>
      <c r="D105" s="491"/>
      <c r="E105" s="491" t="s">
        <v>65</v>
      </c>
      <c r="F105" s="491"/>
      <c r="G105" s="491"/>
      <c r="H105" s="491"/>
      <c r="I105" s="491"/>
      <c r="J105" s="491"/>
      <c r="K105" s="491"/>
      <c r="L105" s="491"/>
      <c r="M105" s="491"/>
      <c r="N105" s="491"/>
      <c r="O105" s="72" t="s">
        <v>16</v>
      </c>
      <c r="P105" s="136">
        <v>0.22900000000000001</v>
      </c>
      <c r="Q105" s="67"/>
      <c r="R105" s="67"/>
      <c r="S105" s="67"/>
      <c r="T105" s="71">
        <v>35.47</v>
      </c>
      <c r="U105" s="492">
        <v>242.93</v>
      </c>
      <c r="V105" s="493"/>
      <c r="W105" s="493"/>
      <c r="X105" s="493"/>
      <c r="Y105" s="493"/>
      <c r="Z105" s="493"/>
      <c r="AA105" s="493"/>
      <c r="AB105" s="493"/>
      <c r="AC105" s="494">
        <f>(U105*P105)</f>
        <v>55.630970000000005</v>
      </c>
      <c r="AD105" s="493"/>
      <c r="AE105" s="493"/>
      <c r="AF105" s="493"/>
      <c r="AG105" s="495"/>
    </row>
    <row r="106" spans="1:41">
      <c r="A106" s="551">
        <v>199740</v>
      </c>
      <c r="B106" s="552"/>
      <c r="C106" s="552"/>
      <c r="D106" s="553"/>
      <c r="E106" s="491" t="s">
        <v>463</v>
      </c>
      <c r="F106" s="491"/>
      <c r="G106" s="491"/>
      <c r="H106" s="491"/>
      <c r="I106" s="491"/>
      <c r="J106" s="491"/>
      <c r="K106" s="491"/>
      <c r="L106" s="491"/>
      <c r="M106" s="491"/>
      <c r="N106" s="491"/>
      <c r="O106" s="72" t="s">
        <v>27</v>
      </c>
      <c r="P106" s="138">
        <v>1.8</v>
      </c>
      <c r="Q106" s="139"/>
      <c r="R106" s="139"/>
      <c r="S106" s="140"/>
      <c r="T106" s="71">
        <v>35.47</v>
      </c>
      <c r="U106" s="539">
        <v>129.66</v>
      </c>
      <c r="V106" s="540"/>
      <c r="W106" s="540"/>
      <c r="X106" s="540"/>
      <c r="Y106" s="540"/>
      <c r="Z106" s="540"/>
      <c r="AA106" s="540"/>
      <c r="AB106" s="541"/>
      <c r="AC106" s="494">
        <f>(U106*P106)</f>
        <v>233.38800000000001</v>
      </c>
      <c r="AD106" s="493"/>
      <c r="AE106" s="493"/>
      <c r="AF106" s="493"/>
      <c r="AG106" s="495"/>
    </row>
    <row r="107" spans="1:41">
      <c r="A107" s="101"/>
      <c r="B107" s="307"/>
      <c r="C107" s="307"/>
      <c r="D107" s="307"/>
      <c r="E107" s="302"/>
      <c r="F107" s="296"/>
      <c r="G107" s="296"/>
      <c r="H107" s="296"/>
      <c r="I107" s="296"/>
      <c r="J107" s="296"/>
      <c r="K107" s="296"/>
      <c r="L107" s="296"/>
      <c r="M107" s="296"/>
      <c r="N107" s="296"/>
      <c r="O107" s="299"/>
      <c r="P107" s="303"/>
      <c r="Q107" s="303"/>
      <c r="R107" s="303"/>
      <c r="S107" s="303"/>
      <c r="T107" s="304"/>
      <c r="U107" s="305"/>
      <c r="V107" s="305"/>
      <c r="W107" s="305"/>
      <c r="X107" s="305"/>
      <c r="Y107" s="305"/>
      <c r="Z107" s="305"/>
      <c r="AA107" s="305"/>
      <c r="AB107" s="305"/>
      <c r="AC107" s="306"/>
      <c r="AD107" s="306"/>
      <c r="AE107" s="306"/>
      <c r="AF107" s="306"/>
      <c r="AG107" s="135"/>
    </row>
    <row r="108" spans="1:41">
      <c r="A108" s="101"/>
      <c r="B108" s="296"/>
      <c r="C108" s="296"/>
      <c r="D108" s="296"/>
      <c r="E108" s="302"/>
      <c r="F108" s="296"/>
      <c r="G108" s="296"/>
      <c r="H108" s="296"/>
      <c r="I108" s="296"/>
      <c r="J108" s="296"/>
      <c r="K108" s="296"/>
      <c r="L108" s="296"/>
      <c r="M108" s="296"/>
      <c r="N108" s="296"/>
      <c r="O108" s="299"/>
      <c r="P108" s="303"/>
      <c r="Q108" s="297"/>
      <c r="R108" s="297"/>
      <c r="S108" s="297"/>
      <c r="T108" s="304"/>
      <c r="U108" s="305"/>
      <c r="V108" s="297"/>
      <c r="W108" s="297"/>
      <c r="X108" s="297"/>
      <c r="Y108" s="297"/>
      <c r="Z108" s="297"/>
      <c r="AA108" s="297"/>
      <c r="AB108" s="297"/>
      <c r="AC108" s="306"/>
      <c r="AD108" s="297"/>
      <c r="AE108" s="297"/>
      <c r="AF108" s="297"/>
      <c r="AG108" s="102"/>
    </row>
    <row r="109" spans="1:41" ht="13.35" customHeight="1">
      <c r="A109" s="528" t="s">
        <v>380</v>
      </c>
      <c r="B109" s="483"/>
      <c r="C109" s="483"/>
      <c r="D109" s="483"/>
      <c r="E109" s="483"/>
      <c r="F109" s="483"/>
      <c r="G109" s="483"/>
      <c r="H109" s="483"/>
      <c r="I109" s="483"/>
      <c r="J109" s="483"/>
      <c r="K109" s="483"/>
      <c r="L109" s="483"/>
      <c r="M109" s="483"/>
      <c r="N109" s="483"/>
      <c r="O109" s="483"/>
      <c r="P109" s="483"/>
      <c r="Q109" s="483"/>
      <c r="R109" s="483"/>
      <c r="S109" s="483"/>
      <c r="T109" s="483"/>
      <c r="U109" s="483"/>
      <c r="V109" s="483"/>
      <c r="W109" s="483"/>
      <c r="X109" s="483"/>
      <c r="Y109" s="483"/>
      <c r="Z109" s="483"/>
      <c r="AA109" s="483"/>
      <c r="AB109" s="494">
        <f>(SUM(AC103:AG107))</f>
        <v>739.08231999999998</v>
      </c>
      <c r="AC109" s="493"/>
      <c r="AD109" s="493"/>
      <c r="AE109" s="493"/>
      <c r="AF109" s="493"/>
      <c r="AG109" s="495"/>
    </row>
    <row r="110" spans="1:41" ht="13.35" customHeight="1">
      <c r="A110" s="100"/>
      <c r="B110" s="301"/>
      <c r="C110" s="301"/>
      <c r="D110" s="301"/>
      <c r="E110" s="301"/>
      <c r="F110" s="301"/>
      <c r="G110" s="301"/>
      <c r="H110" s="301"/>
      <c r="I110" s="301"/>
      <c r="J110" s="301"/>
      <c r="K110" s="301"/>
      <c r="L110" s="301"/>
      <c r="M110" s="301"/>
      <c r="N110" s="301"/>
      <c r="O110" s="301"/>
      <c r="P110" s="301"/>
      <c r="Q110" s="301"/>
      <c r="R110" s="301"/>
      <c r="S110" s="301"/>
      <c r="T110" s="301"/>
      <c r="U110" s="301"/>
      <c r="V110" s="301"/>
      <c r="W110" s="301"/>
      <c r="X110" s="301"/>
      <c r="Y110" s="301"/>
      <c r="Z110" s="301"/>
      <c r="AA110" s="301"/>
      <c r="AB110" s="306"/>
      <c r="AC110" s="297"/>
      <c r="AD110" s="297"/>
      <c r="AE110" s="297"/>
      <c r="AF110" s="297"/>
      <c r="AG110" s="102"/>
    </row>
    <row r="111" spans="1:41" ht="12" customHeight="1">
      <c r="A111" s="100"/>
      <c r="B111" s="301"/>
      <c r="C111" s="301"/>
      <c r="D111" s="301"/>
      <c r="E111" s="301"/>
      <c r="F111" s="301"/>
      <c r="G111" s="301"/>
      <c r="H111" s="301"/>
      <c r="I111" s="301"/>
      <c r="J111" s="301"/>
      <c r="K111" s="301"/>
      <c r="L111" s="301"/>
      <c r="M111" s="301"/>
      <c r="N111" s="301"/>
      <c r="O111" s="301"/>
      <c r="P111" s="301"/>
      <c r="Q111" s="301"/>
      <c r="R111" s="301"/>
      <c r="S111" s="301"/>
      <c r="T111" s="301"/>
      <c r="U111" s="301"/>
      <c r="V111" s="301"/>
      <c r="W111" s="301"/>
      <c r="X111" s="301"/>
      <c r="Y111" s="301"/>
      <c r="Z111" s="301"/>
      <c r="AA111" s="301"/>
      <c r="AB111" s="306"/>
      <c r="AC111" s="297"/>
      <c r="AD111" s="297"/>
      <c r="AE111" s="297"/>
      <c r="AF111" s="297"/>
      <c r="AG111" s="102"/>
    </row>
    <row r="112" spans="1:41" ht="12" hidden="1" customHeight="1">
      <c r="A112" s="531" t="s">
        <v>385</v>
      </c>
      <c r="B112" s="531"/>
      <c r="C112" s="531"/>
      <c r="D112" s="531"/>
      <c r="E112" s="531"/>
      <c r="F112" s="531"/>
      <c r="G112" s="531"/>
      <c r="H112" s="531"/>
      <c r="I112" s="531"/>
      <c r="J112" s="531"/>
      <c r="K112" s="531"/>
      <c r="L112" s="531"/>
      <c r="M112" s="531"/>
      <c r="N112" s="531"/>
      <c r="O112" s="531"/>
      <c r="P112" s="531"/>
      <c r="Q112" s="531"/>
      <c r="R112" s="531"/>
      <c r="S112" s="531"/>
      <c r="T112" s="531"/>
      <c r="U112" s="531"/>
      <c r="V112" s="531"/>
      <c r="W112" s="531"/>
      <c r="X112" s="531"/>
      <c r="Y112" s="531"/>
      <c r="Z112" s="531"/>
      <c r="AA112" s="531"/>
      <c r="AB112" s="531"/>
      <c r="AC112" s="531"/>
      <c r="AD112" s="531"/>
      <c r="AE112" s="531"/>
      <c r="AF112" s="531"/>
      <c r="AG112" s="531"/>
    </row>
    <row r="113" spans="1:33" ht="12" hidden="1" customHeight="1">
      <c r="A113" s="543" t="s">
        <v>177</v>
      </c>
      <c r="B113" s="543"/>
      <c r="C113" s="543"/>
      <c r="D113" s="543"/>
      <c r="E113" s="543" t="s">
        <v>178</v>
      </c>
      <c r="F113" s="543"/>
      <c r="G113" s="543"/>
      <c r="H113" s="543"/>
      <c r="I113" s="543"/>
      <c r="J113" s="543"/>
      <c r="K113" s="543"/>
      <c r="L113" s="543"/>
      <c r="M113" s="543"/>
      <c r="N113" s="543"/>
      <c r="O113" s="129" t="s">
        <v>179</v>
      </c>
      <c r="P113" s="544" t="s">
        <v>180</v>
      </c>
      <c r="Q113" s="544"/>
      <c r="R113" s="544"/>
      <c r="S113" s="544"/>
      <c r="T113" s="129" t="s">
        <v>181</v>
      </c>
      <c r="U113" s="544" t="s">
        <v>182</v>
      </c>
      <c r="V113" s="544"/>
      <c r="W113" s="544"/>
      <c r="X113" s="544"/>
      <c r="Y113" s="544"/>
      <c r="Z113" s="544"/>
      <c r="AA113" s="544"/>
      <c r="AB113" s="544"/>
      <c r="AC113" s="544" t="s">
        <v>183</v>
      </c>
      <c r="AD113" s="544"/>
      <c r="AE113" s="544"/>
      <c r="AF113" s="544"/>
      <c r="AG113" s="544"/>
    </row>
    <row r="114" spans="1:33" ht="12.75" hidden="1" customHeight="1">
      <c r="A114" s="100"/>
      <c r="B114" s="301"/>
      <c r="C114" s="301"/>
      <c r="D114" s="301"/>
      <c r="E114" s="470" t="s">
        <v>361</v>
      </c>
      <c r="F114" s="471"/>
      <c r="G114" s="471"/>
      <c r="H114" s="471"/>
      <c r="I114" s="471"/>
      <c r="J114" s="471"/>
      <c r="K114" s="471"/>
      <c r="L114" s="471"/>
      <c r="M114" s="471"/>
      <c r="N114" s="471"/>
      <c r="O114" s="471"/>
      <c r="P114" s="471"/>
      <c r="Q114" s="471"/>
      <c r="R114" s="471"/>
      <c r="S114" s="471"/>
      <c r="T114" s="471"/>
      <c r="U114" s="471"/>
      <c r="V114" s="471"/>
      <c r="W114" s="471"/>
      <c r="X114" s="471"/>
      <c r="Y114" s="471"/>
      <c r="Z114" s="471"/>
      <c r="AA114" s="471"/>
      <c r="AB114" s="471"/>
      <c r="AC114" s="471"/>
      <c r="AD114" s="471"/>
      <c r="AE114" s="471"/>
      <c r="AF114" s="471"/>
      <c r="AG114" s="472"/>
    </row>
    <row r="115" spans="1:33" ht="12.75" hidden="1" customHeight="1">
      <c r="A115" s="482" t="s">
        <v>354</v>
      </c>
      <c r="B115" s="483"/>
      <c r="C115" s="483"/>
      <c r="D115" s="483"/>
      <c r="E115" s="483"/>
      <c r="F115" s="483"/>
      <c r="G115" s="483"/>
      <c r="H115" s="483"/>
      <c r="I115" s="483"/>
      <c r="J115" s="483"/>
      <c r="K115" s="483"/>
      <c r="L115" s="483"/>
      <c r="M115" s="483"/>
      <c r="N115" s="483"/>
      <c r="O115" s="483"/>
      <c r="P115" s="483"/>
      <c r="Q115" s="483"/>
      <c r="R115" s="483"/>
      <c r="S115" s="483"/>
      <c r="T115" s="483"/>
      <c r="U115" s="483"/>
      <c r="V115" s="483"/>
      <c r="W115" s="483"/>
      <c r="X115" s="483"/>
      <c r="Y115" s="483"/>
      <c r="Z115" s="483"/>
      <c r="AA115" s="483"/>
      <c r="AB115" s="484">
        <f>SUM(AC109:AG112)</f>
        <v>0</v>
      </c>
      <c r="AC115" s="485"/>
      <c r="AD115" s="485"/>
      <c r="AE115" s="485"/>
      <c r="AF115" s="485"/>
      <c r="AG115" s="485"/>
    </row>
    <row r="116" spans="1:33" ht="12" hidden="1" customHeight="1">
      <c r="A116" s="99"/>
      <c r="B116" s="300"/>
      <c r="C116" s="300"/>
      <c r="D116" s="300"/>
      <c r="E116" s="300"/>
      <c r="F116" s="300"/>
      <c r="G116" s="300"/>
      <c r="H116" s="300"/>
      <c r="I116" s="300"/>
      <c r="J116" s="300"/>
      <c r="K116" s="300"/>
      <c r="L116" s="300"/>
      <c r="M116" s="300"/>
      <c r="N116" s="300"/>
      <c r="O116" s="284"/>
      <c r="P116" s="301"/>
      <c r="Q116" s="301"/>
      <c r="R116" s="301"/>
      <c r="S116" s="301"/>
      <c r="T116" s="284"/>
      <c r="U116" s="301"/>
      <c r="V116" s="301"/>
      <c r="W116" s="301"/>
      <c r="X116" s="301"/>
      <c r="Y116" s="301"/>
      <c r="Z116" s="301"/>
      <c r="AA116" s="301"/>
      <c r="AB116" s="301"/>
      <c r="AC116" s="301"/>
      <c r="AD116" s="301"/>
      <c r="AE116" s="301"/>
      <c r="AF116" s="301"/>
      <c r="AG116" s="126"/>
    </row>
    <row r="117" spans="1:33" ht="10.5" hidden="1" customHeight="1">
      <c r="A117" s="100"/>
      <c r="B117" s="301"/>
      <c r="C117" s="301"/>
      <c r="D117" s="301"/>
      <c r="E117" s="470" t="s">
        <v>346</v>
      </c>
      <c r="F117" s="471"/>
      <c r="G117" s="471"/>
      <c r="H117" s="471"/>
      <c r="I117" s="471"/>
      <c r="J117" s="471"/>
      <c r="K117" s="471"/>
      <c r="L117" s="471"/>
      <c r="M117" s="471"/>
      <c r="N117" s="471"/>
      <c r="O117" s="471"/>
      <c r="P117" s="471"/>
      <c r="Q117" s="471"/>
      <c r="R117" s="471"/>
      <c r="S117" s="471"/>
      <c r="T117" s="471"/>
      <c r="U117" s="471"/>
      <c r="V117" s="471"/>
      <c r="W117" s="471"/>
      <c r="X117" s="471"/>
      <c r="Y117" s="471"/>
      <c r="Z117" s="471"/>
      <c r="AA117" s="471"/>
      <c r="AB117" s="471"/>
      <c r="AC117" s="471"/>
      <c r="AD117" s="471"/>
      <c r="AE117" s="471"/>
      <c r="AF117" s="471"/>
      <c r="AG117" s="472"/>
    </row>
    <row r="118" spans="1:33" ht="12.75" hidden="1" customHeight="1">
      <c r="A118" s="473">
        <v>200260</v>
      </c>
      <c r="B118" s="488"/>
      <c r="C118" s="488"/>
      <c r="D118" s="488"/>
      <c r="E118" s="474" t="s">
        <v>340</v>
      </c>
      <c r="F118" s="488"/>
      <c r="G118" s="488"/>
      <c r="H118" s="488"/>
      <c r="I118" s="488"/>
      <c r="J118" s="488"/>
      <c r="K118" s="488"/>
      <c r="L118" s="488"/>
      <c r="M118" s="488"/>
      <c r="N118" s="488"/>
      <c r="O118" s="127" t="s">
        <v>343</v>
      </c>
      <c r="P118" s="465">
        <v>1</v>
      </c>
      <c r="Q118" s="466"/>
      <c r="R118" s="466"/>
      <c r="S118" s="466"/>
      <c r="T118" s="128">
        <v>35.47</v>
      </c>
      <c r="U118" s="489">
        <v>27.01</v>
      </c>
      <c r="V118" s="466"/>
      <c r="W118" s="466"/>
      <c r="X118" s="466"/>
      <c r="Y118" s="466"/>
      <c r="Z118" s="466"/>
      <c r="AA118" s="466"/>
      <c r="AB118" s="466"/>
      <c r="AC118" s="468">
        <f>U118*P118</f>
        <v>27.01</v>
      </c>
      <c r="AD118" s="466"/>
      <c r="AE118" s="466"/>
      <c r="AF118" s="466"/>
      <c r="AG118" s="466"/>
    </row>
    <row r="119" spans="1:33" ht="15" hidden="1" customHeight="1">
      <c r="A119" s="473">
        <v>200130</v>
      </c>
      <c r="B119" s="473"/>
      <c r="C119" s="473"/>
      <c r="D119" s="473"/>
      <c r="E119" s="474" t="s">
        <v>341</v>
      </c>
      <c r="F119" s="474"/>
      <c r="G119" s="474"/>
      <c r="H119" s="474"/>
      <c r="I119" s="474"/>
      <c r="J119" s="474"/>
      <c r="K119" s="474"/>
      <c r="L119" s="474"/>
      <c r="M119" s="474"/>
      <c r="N119" s="474"/>
      <c r="O119" s="127" t="s">
        <v>343</v>
      </c>
      <c r="P119" s="465">
        <v>0.8</v>
      </c>
      <c r="Q119" s="465"/>
      <c r="R119" s="465"/>
      <c r="S119" s="465"/>
      <c r="T119" s="128">
        <v>35.47</v>
      </c>
      <c r="U119" s="467">
        <v>20.85</v>
      </c>
      <c r="V119" s="467"/>
      <c r="W119" s="467"/>
      <c r="X119" s="467"/>
      <c r="Y119" s="467"/>
      <c r="Z119" s="467"/>
      <c r="AA119" s="467"/>
      <c r="AB119" s="467"/>
      <c r="AC119" s="468">
        <f>U119*P119</f>
        <v>16.680000000000003</v>
      </c>
      <c r="AD119" s="468"/>
      <c r="AE119" s="468"/>
      <c r="AF119" s="468"/>
      <c r="AG119" s="468"/>
    </row>
    <row r="120" spans="1:33" ht="12.75" hidden="1" customHeight="1">
      <c r="A120" s="482" t="s">
        <v>355</v>
      </c>
      <c r="B120" s="483"/>
      <c r="C120" s="483"/>
      <c r="D120" s="483"/>
      <c r="E120" s="483"/>
      <c r="F120" s="483"/>
      <c r="G120" s="483"/>
      <c r="H120" s="483"/>
      <c r="I120" s="483"/>
      <c r="J120" s="483"/>
      <c r="K120" s="483"/>
      <c r="L120" s="483"/>
      <c r="M120" s="483"/>
      <c r="N120" s="483"/>
      <c r="O120" s="483"/>
      <c r="P120" s="483"/>
      <c r="Q120" s="483"/>
      <c r="R120" s="483"/>
      <c r="S120" s="483"/>
      <c r="T120" s="483"/>
      <c r="U120" s="483"/>
      <c r="V120" s="483"/>
      <c r="W120" s="483"/>
      <c r="X120" s="483"/>
      <c r="Y120" s="483"/>
      <c r="Z120" s="483"/>
      <c r="AA120" s="483"/>
      <c r="AB120" s="486">
        <f>SUM(AC118:AG119)</f>
        <v>43.690000000000005</v>
      </c>
      <c r="AC120" s="487"/>
      <c r="AD120" s="487"/>
      <c r="AE120" s="487"/>
      <c r="AF120" s="487"/>
      <c r="AG120" s="487"/>
    </row>
    <row r="121" spans="1:33" ht="12.75" hidden="1" customHeight="1">
      <c r="A121" s="475"/>
      <c r="B121" s="476"/>
      <c r="C121" s="476"/>
      <c r="D121" s="476"/>
      <c r="E121" s="476"/>
      <c r="F121" s="476"/>
      <c r="G121" s="476"/>
      <c r="H121" s="476"/>
      <c r="I121" s="476"/>
      <c r="J121" s="476"/>
      <c r="K121" s="476"/>
      <c r="L121" s="476"/>
      <c r="M121" s="476"/>
      <c r="N121" s="476"/>
      <c r="O121" s="476"/>
      <c r="P121" s="476"/>
      <c r="Q121" s="476"/>
      <c r="R121" s="476"/>
      <c r="S121" s="476"/>
      <c r="T121" s="476"/>
      <c r="U121" s="476"/>
      <c r="V121" s="476"/>
      <c r="W121" s="476"/>
      <c r="X121" s="476"/>
      <c r="Y121" s="476"/>
      <c r="Z121" s="476"/>
      <c r="AA121" s="476"/>
      <c r="AB121" s="476"/>
      <c r="AC121" s="476"/>
      <c r="AD121" s="476"/>
      <c r="AE121" s="476"/>
      <c r="AF121" s="476"/>
      <c r="AG121" s="477"/>
    </row>
    <row r="122" spans="1:33" ht="12.75" hidden="1" customHeight="1">
      <c r="A122" s="100"/>
      <c r="B122" s="301"/>
      <c r="C122" s="301"/>
      <c r="D122" s="301"/>
      <c r="E122" s="548" t="s">
        <v>347</v>
      </c>
      <c r="F122" s="548"/>
      <c r="G122" s="548"/>
      <c r="H122" s="548"/>
      <c r="I122" s="548"/>
      <c r="J122" s="548"/>
      <c r="K122" s="548"/>
      <c r="L122" s="548"/>
      <c r="M122" s="548"/>
      <c r="N122" s="548"/>
      <c r="O122" s="548"/>
      <c r="P122" s="548"/>
      <c r="Q122" s="548"/>
      <c r="R122" s="548"/>
      <c r="S122" s="548"/>
      <c r="T122" s="548"/>
      <c r="U122" s="548"/>
      <c r="V122" s="548"/>
      <c r="W122" s="548"/>
      <c r="X122" s="548"/>
      <c r="Y122" s="548"/>
      <c r="Z122" s="548"/>
      <c r="AA122" s="548"/>
      <c r="AB122" s="548"/>
      <c r="AC122" s="548"/>
      <c r="AD122" s="548"/>
      <c r="AE122" s="548"/>
      <c r="AF122" s="548"/>
      <c r="AG122" s="548"/>
    </row>
    <row r="123" spans="1:33" ht="12.75" hidden="1" customHeight="1">
      <c r="A123" s="473">
        <v>29990</v>
      </c>
      <c r="B123" s="488"/>
      <c r="C123" s="488"/>
      <c r="D123" s="488"/>
      <c r="E123" s="474" t="s">
        <v>342</v>
      </c>
      <c r="F123" s="488"/>
      <c r="G123" s="488"/>
      <c r="H123" s="488"/>
      <c r="I123" s="488"/>
      <c r="J123" s="488"/>
      <c r="K123" s="488"/>
      <c r="L123" s="488"/>
      <c r="M123" s="488"/>
      <c r="N123" s="488"/>
      <c r="O123" s="127" t="s">
        <v>179</v>
      </c>
      <c r="P123" s="465">
        <v>1</v>
      </c>
      <c r="Q123" s="466"/>
      <c r="R123" s="466"/>
      <c r="S123" s="466"/>
      <c r="T123" s="128">
        <v>35.47</v>
      </c>
      <c r="U123" s="467">
        <v>2.1800000000000002</v>
      </c>
      <c r="V123" s="466"/>
      <c r="W123" s="466"/>
      <c r="X123" s="466"/>
      <c r="Y123" s="466"/>
      <c r="Z123" s="466"/>
      <c r="AA123" s="466"/>
      <c r="AB123" s="466"/>
      <c r="AC123" s="468">
        <f>U123*P123</f>
        <v>2.1800000000000002</v>
      </c>
      <c r="AD123" s="466"/>
      <c r="AE123" s="466"/>
      <c r="AF123" s="466"/>
      <c r="AG123" s="466"/>
    </row>
    <row r="124" spans="1:33" ht="12.75" hidden="1" customHeight="1">
      <c r="A124" s="482" t="s">
        <v>356</v>
      </c>
      <c r="B124" s="483"/>
      <c r="C124" s="483"/>
      <c r="D124" s="483"/>
      <c r="E124" s="483"/>
      <c r="F124" s="483"/>
      <c r="G124" s="483"/>
      <c r="H124" s="483"/>
      <c r="I124" s="483"/>
      <c r="J124" s="483"/>
      <c r="K124" s="483"/>
      <c r="L124" s="483"/>
      <c r="M124" s="483"/>
      <c r="N124" s="483"/>
      <c r="O124" s="483"/>
      <c r="P124" s="483"/>
      <c r="Q124" s="483"/>
      <c r="R124" s="483"/>
      <c r="S124" s="483"/>
      <c r="T124" s="483"/>
      <c r="U124" s="483"/>
      <c r="V124" s="483"/>
      <c r="W124" s="483"/>
      <c r="X124" s="483"/>
      <c r="Y124" s="483"/>
      <c r="Z124" s="483"/>
      <c r="AA124" s="483"/>
      <c r="AB124" s="484">
        <f>SUM(AC122:AG123)</f>
        <v>2.1800000000000002</v>
      </c>
      <c r="AC124" s="485"/>
      <c r="AD124" s="485"/>
      <c r="AE124" s="485"/>
      <c r="AF124" s="485"/>
      <c r="AG124" s="485"/>
    </row>
    <row r="125" spans="1:33" ht="12.75" hidden="1" customHeight="1">
      <c r="A125" s="101"/>
      <c r="B125" s="296"/>
      <c r="C125" s="296"/>
      <c r="D125" s="296"/>
      <c r="E125" s="302"/>
      <c r="F125" s="296"/>
      <c r="G125" s="296"/>
      <c r="H125" s="296"/>
      <c r="I125" s="296"/>
      <c r="J125" s="296"/>
      <c r="K125" s="296"/>
      <c r="L125" s="296"/>
      <c r="M125" s="296"/>
      <c r="N125" s="296"/>
      <c r="O125" s="309"/>
      <c r="P125" s="303"/>
      <c r="Q125" s="297"/>
      <c r="R125" s="297"/>
      <c r="S125" s="297"/>
      <c r="T125" s="304"/>
      <c r="U125" s="305"/>
      <c r="V125" s="297"/>
      <c r="W125" s="297"/>
      <c r="X125" s="297"/>
      <c r="Y125" s="297"/>
      <c r="Z125" s="297"/>
      <c r="AA125" s="297"/>
      <c r="AB125" s="297"/>
      <c r="AC125" s="306"/>
      <c r="AD125" s="297"/>
      <c r="AE125" s="297"/>
      <c r="AF125" s="297"/>
      <c r="AG125" s="102"/>
    </row>
    <row r="126" spans="1:33" ht="12.75" hidden="1" customHeight="1">
      <c r="A126" s="101"/>
      <c r="B126" s="296"/>
      <c r="C126" s="296"/>
      <c r="D126" s="296"/>
      <c r="E126" s="469" t="s">
        <v>348</v>
      </c>
      <c r="F126" s="469"/>
      <c r="G126" s="469"/>
      <c r="H126" s="469"/>
      <c r="I126" s="469"/>
      <c r="J126" s="469"/>
      <c r="K126" s="469"/>
      <c r="L126" s="469"/>
      <c r="M126" s="469"/>
      <c r="N126" s="469"/>
      <c r="O126" s="469"/>
      <c r="P126" s="469"/>
      <c r="Q126" s="469"/>
      <c r="R126" s="469"/>
      <c r="S126" s="469"/>
      <c r="T126" s="469"/>
      <c r="U126" s="469"/>
      <c r="V126" s="469"/>
      <c r="W126" s="469"/>
      <c r="X126" s="469"/>
      <c r="Y126" s="469"/>
      <c r="Z126" s="469"/>
      <c r="AA126" s="469"/>
      <c r="AB126" s="478">
        <f>AC123+AC119+AC118</f>
        <v>45.870000000000005</v>
      </c>
      <c r="AC126" s="479"/>
      <c r="AD126" s="479"/>
      <c r="AE126" s="479"/>
      <c r="AF126" s="479"/>
      <c r="AG126" s="480"/>
    </row>
    <row r="127" spans="1:33" ht="12.75" hidden="1" customHeight="1">
      <c r="A127" s="101"/>
      <c r="B127" s="296"/>
      <c r="C127" s="296"/>
      <c r="D127" s="296"/>
      <c r="E127" s="469" t="s">
        <v>349</v>
      </c>
      <c r="F127" s="469"/>
      <c r="G127" s="469"/>
      <c r="H127" s="469"/>
      <c r="I127" s="469"/>
      <c r="J127" s="469"/>
      <c r="K127" s="469"/>
      <c r="L127" s="469"/>
      <c r="M127" s="469"/>
      <c r="N127" s="469"/>
      <c r="O127" s="469"/>
      <c r="P127" s="469"/>
      <c r="Q127" s="469"/>
      <c r="R127" s="469"/>
      <c r="S127" s="469"/>
      <c r="T127" s="469"/>
      <c r="U127" s="469"/>
      <c r="V127" s="469"/>
      <c r="W127" s="469"/>
      <c r="X127" s="469"/>
      <c r="Y127" s="469"/>
      <c r="Z127" s="469"/>
      <c r="AA127" s="469"/>
      <c r="AB127" s="478">
        <v>2</v>
      </c>
      <c r="AC127" s="479"/>
      <c r="AD127" s="479"/>
      <c r="AE127" s="479"/>
      <c r="AF127" s="479"/>
      <c r="AG127" s="480"/>
    </row>
    <row r="128" spans="1:33" ht="12.75" hidden="1" customHeight="1">
      <c r="A128" s="101"/>
      <c r="B128" s="296"/>
      <c r="C128" s="296"/>
      <c r="D128" s="296"/>
      <c r="E128" s="469" t="s">
        <v>350</v>
      </c>
      <c r="F128" s="469"/>
      <c r="G128" s="469"/>
      <c r="H128" s="469"/>
      <c r="I128" s="469"/>
      <c r="J128" s="469"/>
      <c r="K128" s="469"/>
      <c r="L128" s="469"/>
      <c r="M128" s="469"/>
      <c r="N128" s="469"/>
      <c r="O128" s="469"/>
      <c r="P128" s="469"/>
      <c r="Q128" s="469"/>
      <c r="R128" s="469"/>
      <c r="S128" s="469"/>
      <c r="T128" s="469"/>
      <c r="U128" s="469"/>
      <c r="V128" s="469"/>
      <c r="W128" s="469"/>
      <c r="X128" s="469"/>
      <c r="Y128" s="469"/>
      <c r="Z128" s="469"/>
      <c r="AA128" s="469"/>
      <c r="AB128" s="478">
        <f>AB126/AB127</f>
        <v>22.935000000000002</v>
      </c>
      <c r="AC128" s="479"/>
      <c r="AD128" s="479"/>
      <c r="AE128" s="479"/>
      <c r="AF128" s="479"/>
      <c r="AG128" s="480"/>
    </row>
    <row r="129" spans="1:33" ht="12.75" hidden="1" customHeight="1">
      <c r="A129" s="101"/>
      <c r="B129" s="296"/>
      <c r="C129" s="296"/>
      <c r="D129" s="296"/>
      <c r="E129" s="302"/>
      <c r="F129" s="296"/>
      <c r="G129" s="296"/>
      <c r="H129" s="296"/>
      <c r="I129" s="296"/>
      <c r="J129" s="296"/>
      <c r="K129" s="296"/>
      <c r="L129" s="296"/>
      <c r="M129" s="296"/>
      <c r="N129" s="296"/>
      <c r="O129" s="309"/>
      <c r="P129" s="303"/>
      <c r="Q129" s="297"/>
      <c r="R129" s="297"/>
      <c r="S129" s="297"/>
      <c r="T129" s="304"/>
      <c r="U129" s="305"/>
      <c r="V129" s="297"/>
      <c r="W129" s="297"/>
      <c r="X129" s="297"/>
      <c r="Y129" s="297"/>
      <c r="Z129" s="297"/>
      <c r="AA129" s="297"/>
      <c r="AB129" s="297"/>
      <c r="AC129" s="306"/>
      <c r="AD129" s="297"/>
      <c r="AE129" s="297"/>
      <c r="AF129" s="297"/>
      <c r="AG129" s="102"/>
    </row>
    <row r="130" spans="1:33" ht="12.75" hidden="1" customHeight="1">
      <c r="A130" s="100"/>
      <c r="B130" s="301"/>
      <c r="C130" s="301"/>
      <c r="D130" s="301"/>
      <c r="E130" s="548" t="s">
        <v>351</v>
      </c>
      <c r="F130" s="548"/>
      <c r="G130" s="548"/>
      <c r="H130" s="548"/>
      <c r="I130" s="548"/>
      <c r="J130" s="548"/>
      <c r="K130" s="548"/>
      <c r="L130" s="548"/>
      <c r="M130" s="548"/>
      <c r="N130" s="548"/>
      <c r="O130" s="548"/>
      <c r="P130" s="548"/>
      <c r="Q130" s="548"/>
      <c r="R130" s="548"/>
      <c r="S130" s="548"/>
      <c r="T130" s="548"/>
      <c r="U130" s="548"/>
      <c r="V130" s="548"/>
      <c r="W130" s="548"/>
      <c r="X130" s="548"/>
      <c r="Y130" s="548"/>
      <c r="Z130" s="548"/>
      <c r="AA130" s="548"/>
      <c r="AB130" s="548"/>
      <c r="AC130" s="548"/>
      <c r="AD130" s="548"/>
      <c r="AE130" s="548"/>
      <c r="AF130" s="548"/>
      <c r="AG130" s="548"/>
    </row>
    <row r="131" spans="1:33" hidden="1">
      <c r="A131" s="473">
        <v>139000</v>
      </c>
      <c r="B131" s="488"/>
      <c r="C131" s="488"/>
      <c r="D131" s="488"/>
      <c r="E131" s="474" t="s">
        <v>344</v>
      </c>
      <c r="F131" s="488"/>
      <c r="G131" s="488"/>
      <c r="H131" s="488"/>
      <c r="I131" s="488"/>
      <c r="J131" s="488"/>
      <c r="K131" s="488"/>
      <c r="L131" s="488"/>
      <c r="M131" s="488"/>
      <c r="N131" s="488"/>
      <c r="O131" s="127" t="s">
        <v>16</v>
      </c>
      <c r="P131" s="465">
        <v>0.05</v>
      </c>
      <c r="Q131" s="466"/>
      <c r="R131" s="466"/>
      <c r="S131" s="466"/>
      <c r="T131" s="128">
        <v>35.47</v>
      </c>
      <c r="U131" s="467">
        <v>44.25</v>
      </c>
      <c r="V131" s="466"/>
      <c r="W131" s="466"/>
      <c r="X131" s="466"/>
      <c r="Y131" s="466"/>
      <c r="Z131" s="466"/>
      <c r="AA131" s="466"/>
      <c r="AB131" s="466"/>
      <c r="AC131" s="468">
        <f>U131*P131</f>
        <v>2.2124999999999999</v>
      </c>
      <c r="AD131" s="466"/>
      <c r="AE131" s="466"/>
      <c r="AF131" s="466"/>
      <c r="AG131" s="466"/>
    </row>
    <row r="132" spans="1:33" ht="15" hidden="1" customHeight="1">
      <c r="A132" s="473">
        <v>199740</v>
      </c>
      <c r="B132" s="488"/>
      <c r="C132" s="488"/>
      <c r="D132" s="488"/>
      <c r="E132" s="488" t="s">
        <v>384</v>
      </c>
      <c r="F132" s="488"/>
      <c r="G132" s="488"/>
      <c r="H132" s="488"/>
      <c r="I132" s="488"/>
      <c r="J132" s="488"/>
      <c r="K132" s="488"/>
      <c r="L132" s="488"/>
      <c r="M132" s="488"/>
      <c r="N132" s="488"/>
      <c r="O132" s="127" t="s">
        <v>179</v>
      </c>
      <c r="P132" s="465">
        <v>4.5</v>
      </c>
      <c r="Q132" s="466"/>
      <c r="R132" s="466"/>
      <c r="S132" s="466"/>
      <c r="T132" s="128">
        <v>35.47</v>
      </c>
      <c r="U132" s="467">
        <v>2.74</v>
      </c>
      <c r="V132" s="466"/>
      <c r="W132" s="466"/>
      <c r="X132" s="466"/>
      <c r="Y132" s="466"/>
      <c r="Z132" s="466"/>
      <c r="AA132" s="466"/>
      <c r="AB132" s="466"/>
      <c r="AC132" s="468">
        <f>U132*P132</f>
        <v>12.330000000000002</v>
      </c>
      <c r="AD132" s="466"/>
      <c r="AE132" s="466"/>
      <c r="AF132" s="466"/>
      <c r="AG132" s="466"/>
    </row>
    <row r="133" spans="1:33" ht="12.75" hidden="1" customHeight="1">
      <c r="A133" s="482" t="s">
        <v>357</v>
      </c>
      <c r="B133" s="483"/>
      <c r="C133" s="483"/>
      <c r="D133" s="483"/>
      <c r="E133" s="483"/>
      <c r="F133" s="483"/>
      <c r="G133" s="483"/>
      <c r="H133" s="483"/>
      <c r="I133" s="483"/>
      <c r="J133" s="483"/>
      <c r="K133" s="483"/>
      <c r="L133" s="483"/>
      <c r="M133" s="483"/>
      <c r="N133" s="483"/>
      <c r="O133" s="483"/>
      <c r="P133" s="483"/>
      <c r="Q133" s="483"/>
      <c r="R133" s="483"/>
      <c r="S133" s="483"/>
      <c r="T133" s="483"/>
      <c r="U133" s="483"/>
      <c r="V133" s="483"/>
      <c r="W133" s="483"/>
      <c r="X133" s="483"/>
      <c r="Y133" s="483"/>
      <c r="Z133" s="483"/>
      <c r="AA133" s="483"/>
      <c r="AB133" s="468">
        <f>SUM(AC131:AG132)</f>
        <v>14.542500000000002</v>
      </c>
      <c r="AC133" s="466"/>
      <c r="AD133" s="466"/>
      <c r="AE133" s="466"/>
      <c r="AF133" s="466"/>
      <c r="AG133" s="466"/>
    </row>
    <row r="134" spans="1:33" ht="12.75" hidden="1" customHeight="1">
      <c r="A134" s="130"/>
      <c r="B134" s="301"/>
      <c r="C134" s="301"/>
      <c r="D134" s="301"/>
      <c r="E134" s="301"/>
      <c r="F134" s="301"/>
      <c r="G134" s="301"/>
      <c r="H134" s="301"/>
      <c r="I134" s="301"/>
      <c r="J134" s="301"/>
      <c r="K134" s="301"/>
      <c r="L134" s="301"/>
      <c r="M134" s="301"/>
      <c r="N134" s="301"/>
      <c r="O134" s="301"/>
      <c r="P134" s="301"/>
      <c r="Q134" s="301"/>
      <c r="R134" s="301"/>
      <c r="S134" s="301"/>
      <c r="T134" s="301"/>
      <c r="U134" s="301"/>
      <c r="V134" s="301"/>
      <c r="W134" s="301"/>
      <c r="X134" s="301"/>
      <c r="Y134" s="301"/>
      <c r="Z134" s="301"/>
      <c r="AA134" s="301"/>
      <c r="AB134" s="306"/>
      <c r="AC134" s="297"/>
      <c r="AD134" s="297"/>
      <c r="AE134" s="297"/>
      <c r="AF134" s="297"/>
      <c r="AG134" s="102"/>
    </row>
    <row r="135" spans="1:33" ht="12.75" hidden="1" customHeight="1">
      <c r="A135" s="100"/>
      <c r="B135" s="301"/>
      <c r="C135" s="301"/>
      <c r="D135" s="301"/>
      <c r="E135" s="548" t="s">
        <v>352</v>
      </c>
      <c r="F135" s="548"/>
      <c r="G135" s="548"/>
      <c r="H135" s="548"/>
      <c r="I135" s="548"/>
      <c r="J135" s="548"/>
      <c r="K135" s="548"/>
      <c r="L135" s="548"/>
      <c r="M135" s="548"/>
      <c r="N135" s="548"/>
      <c r="O135" s="548"/>
      <c r="P135" s="548"/>
      <c r="Q135" s="548"/>
      <c r="R135" s="548"/>
      <c r="S135" s="548"/>
      <c r="T135" s="548"/>
      <c r="U135" s="548"/>
      <c r="V135" s="548"/>
      <c r="W135" s="548"/>
      <c r="X135" s="548"/>
      <c r="Y135" s="548"/>
      <c r="Z135" s="548"/>
      <c r="AA135" s="548"/>
      <c r="AB135" s="548"/>
      <c r="AC135" s="548"/>
      <c r="AD135" s="548"/>
      <c r="AE135" s="548"/>
      <c r="AF135" s="548"/>
      <c r="AG135" s="548"/>
    </row>
    <row r="136" spans="1:33" hidden="1">
      <c r="A136" s="473">
        <v>604000</v>
      </c>
      <c r="B136" s="488"/>
      <c r="C136" s="488"/>
      <c r="D136" s="488"/>
      <c r="E136" s="474" t="s">
        <v>345</v>
      </c>
      <c r="F136" s="488"/>
      <c r="G136" s="488"/>
      <c r="H136" s="488"/>
      <c r="I136" s="488"/>
      <c r="J136" s="488"/>
      <c r="K136" s="488"/>
      <c r="L136" s="488"/>
      <c r="M136" s="488"/>
      <c r="N136" s="488"/>
      <c r="O136" s="127" t="s">
        <v>16</v>
      </c>
      <c r="P136" s="465">
        <v>0.01</v>
      </c>
      <c r="Q136" s="466"/>
      <c r="R136" s="466"/>
      <c r="S136" s="466"/>
      <c r="T136" s="128">
        <v>35.47</v>
      </c>
      <c r="U136" s="467">
        <v>337.42</v>
      </c>
      <c r="V136" s="466"/>
      <c r="W136" s="466"/>
      <c r="X136" s="466"/>
      <c r="Y136" s="466"/>
      <c r="Z136" s="466"/>
      <c r="AA136" s="466"/>
      <c r="AB136" s="466"/>
      <c r="AC136" s="468">
        <f>U136*P136</f>
        <v>3.3742000000000001</v>
      </c>
      <c r="AD136" s="466"/>
      <c r="AE136" s="466"/>
      <c r="AF136" s="466"/>
      <c r="AG136" s="466"/>
    </row>
    <row r="137" spans="1:33" ht="12.75" hidden="1" customHeight="1">
      <c r="A137" s="482" t="s">
        <v>358</v>
      </c>
      <c r="B137" s="483"/>
      <c r="C137" s="483"/>
      <c r="D137" s="483"/>
      <c r="E137" s="483"/>
      <c r="F137" s="483"/>
      <c r="G137" s="483"/>
      <c r="H137" s="483"/>
      <c r="I137" s="483"/>
      <c r="J137" s="483"/>
      <c r="K137" s="483"/>
      <c r="L137" s="483"/>
      <c r="M137" s="483"/>
      <c r="N137" s="483"/>
      <c r="O137" s="483"/>
      <c r="P137" s="483"/>
      <c r="Q137" s="483"/>
      <c r="R137" s="483"/>
      <c r="S137" s="483"/>
      <c r="T137" s="483"/>
      <c r="U137" s="483"/>
      <c r="V137" s="483"/>
      <c r="W137" s="483"/>
      <c r="X137" s="483"/>
      <c r="Y137" s="483"/>
      <c r="Z137" s="483"/>
      <c r="AA137" s="483"/>
      <c r="AB137" s="468">
        <f>SUM(AC135:AG136)</f>
        <v>3.3742000000000001</v>
      </c>
      <c r="AC137" s="466"/>
      <c r="AD137" s="466"/>
      <c r="AE137" s="466"/>
      <c r="AF137" s="466"/>
      <c r="AG137" s="466"/>
    </row>
    <row r="138" spans="1:33" ht="12.75" hidden="1" customHeight="1">
      <c r="A138" s="130"/>
      <c r="B138" s="301"/>
      <c r="C138" s="301"/>
      <c r="D138" s="301"/>
      <c r="E138" s="301"/>
      <c r="F138" s="301"/>
      <c r="G138" s="301"/>
      <c r="H138" s="301"/>
      <c r="I138" s="301"/>
      <c r="J138" s="301"/>
      <c r="K138" s="301"/>
      <c r="L138" s="301"/>
      <c r="M138" s="301"/>
      <c r="N138" s="301"/>
      <c r="O138" s="301"/>
      <c r="P138" s="301"/>
      <c r="Q138" s="301"/>
      <c r="R138" s="301"/>
      <c r="S138" s="301"/>
      <c r="T138" s="301"/>
      <c r="U138" s="301"/>
      <c r="V138" s="301"/>
      <c r="W138" s="301"/>
      <c r="X138" s="301"/>
      <c r="Y138" s="301"/>
      <c r="Z138" s="301"/>
      <c r="AA138" s="301"/>
      <c r="AB138" s="306"/>
      <c r="AC138" s="297"/>
      <c r="AD138" s="297"/>
      <c r="AE138" s="297"/>
      <c r="AF138" s="297"/>
      <c r="AG138" s="102"/>
    </row>
    <row r="139" spans="1:33" ht="12.75" hidden="1" customHeight="1">
      <c r="A139" s="100"/>
      <c r="B139" s="301"/>
      <c r="C139" s="301"/>
      <c r="D139" s="301"/>
      <c r="E139" s="548" t="s">
        <v>353</v>
      </c>
      <c r="F139" s="548"/>
      <c r="G139" s="548"/>
      <c r="H139" s="548"/>
      <c r="I139" s="548"/>
      <c r="J139" s="548"/>
      <c r="K139" s="548"/>
      <c r="L139" s="548"/>
      <c r="M139" s="548"/>
      <c r="N139" s="548"/>
      <c r="O139" s="548"/>
      <c r="P139" s="548"/>
      <c r="Q139" s="548"/>
      <c r="R139" s="548"/>
      <c r="S139" s="548"/>
      <c r="T139" s="548"/>
      <c r="U139" s="548"/>
      <c r="V139" s="548"/>
      <c r="W139" s="548"/>
      <c r="X139" s="548"/>
      <c r="Y139" s="548"/>
      <c r="Z139" s="548"/>
      <c r="AA139" s="548"/>
      <c r="AB139" s="548"/>
      <c r="AC139" s="548"/>
      <c r="AD139" s="548"/>
      <c r="AE139" s="548"/>
      <c r="AF139" s="548"/>
      <c r="AG139" s="548"/>
    </row>
    <row r="140" spans="1:33" ht="12.75" hidden="1" customHeight="1">
      <c r="A140" s="482" t="s">
        <v>359</v>
      </c>
      <c r="B140" s="483"/>
      <c r="C140" s="483"/>
      <c r="D140" s="483"/>
      <c r="E140" s="483"/>
      <c r="F140" s="483"/>
      <c r="G140" s="483"/>
      <c r="H140" s="483"/>
      <c r="I140" s="483"/>
      <c r="J140" s="483"/>
      <c r="K140" s="483"/>
      <c r="L140" s="483"/>
      <c r="M140" s="483"/>
      <c r="N140" s="483"/>
      <c r="O140" s="483"/>
      <c r="P140" s="483"/>
      <c r="Q140" s="483"/>
      <c r="R140" s="483"/>
      <c r="S140" s="483"/>
      <c r="T140" s="483"/>
      <c r="U140" s="483"/>
      <c r="V140" s="483"/>
      <c r="W140" s="483"/>
      <c r="X140" s="483"/>
      <c r="Y140" s="483"/>
      <c r="Z140" s="483"/>
      <c r="AA140" s="483"/>
      <c r="AB140" s="484">
        <f>SUM(AC137:AG139)</f>
        <v>0</v>
      </c>
      <c r="AC140" s="485"/>
      <c r="AD140" s="485"/>
      <c r="AE140" s="485"/>
      <c r="AF140" s="485"/>
      <c r="AG140" s="485"/>
    </row>
    <row r="141" spans="1:33" ht="12.75" hidden="1" customHeight="1">
      <c r="A141" s="100"/>
      <c r="B141" s="301"/>
      <c r="C141" s="301"/>
      <c r="D141" s="301"/>
      <c r="E141" s="301"/>
      <c r="F141" s="301"/>
      <c r="G141" s="301"/>
      <c r="H141" s="301"/>
      <c r="I141" s="301"/>
      <c r="J141" s="301"/>
      <c r="K141" s="301"/>
      <c r="L141" s="301"/>
      <c r="M141" s="301"/>
      <c r="N141" s="301"/>
      <c r="O141" s="301"/>
      <c r="P141" s="301"/>
      <c r="Q141" s="301"/>
      <c r="R141" s="301"/>
      <c r="S141" s="301"/>
      <c r="T141" s="301"/>
      <c r="U141" s="301"/>
      <c r="V141" s="301"/>
      <c r="W141" s="301"/>
      <c r="X141" s="301"/>
      <c r="Y141" s="301"/>
      <c r="Z141" s="301"/>
      <c r="AA141" s="301"/>
      <c r="AB141" s="306"/>
      <c r="AC141" s="297"/>
      <c r="AD141" s="297"/>
      <c r="AE141" s="297"/>
      <c r="AF141" s="297"/>
      <c r="AG141" s="102"/>
    </row>
    <row r="142" spans="1:33" ht="12.75" hidden="1" customHeight="1">
      <c r="A142" s="101"/>
      <c r="B142" s="296"/>
      <c r="C142" s="296"/>
      <c r="D142" s="296"/>
      <c r="E142" s="545" t="s">
        <v>360</v>
      </c>
      <c r="F142" s="546"/>
      <c r="G142" s="546"/>
      <c r="H142" s="546"/>
      <c r="I142" s="546"/>
      <c r="J142" s="546"/>
      <c r="K142" s="546"/>
      <c r="L142" s="546"/>
      <c r="M142" s="546"/>
      <c r="N142" s="546"/>
      <c r="O142" s="546"/>
      <c r="P142" s="546"/>
      <c r="Q142" s="546"/>
      <c r="R142" s="546"/>
      <c r="S142" s="546"/>
      <c r="T142" s="546"/>
      <c r="U142" s="546"/>
      <c r="V142" s="546"/>
      <c r="W142" s="546"/>
      <c r="X142" s="546"/>
      <c r="Y142" s="546"/>
      <c r="Z142" s="546"/>
      <c r="AA142" s="547"/>
      <c r="AB142" s="468">
        <f>AB128+AB133+AB137+AB140</f>
        <v>40.851700000000008</v>
      </c>
      <c r="AC142" s="468"/>
      <c r="AD142" s="468"/>
      <c r="AE142" s="468"/>
      <c r="AF142" s="468"/>
      <c r="AG142" s="468"/>
    </row>
    <row r="143" spans="1:33" ht="12.75" hidden="1" customHeight="1">
      <c r="A143" s="100"/>
      <c r="B143" s="301"/>
      <c r="C143" s="301"/>
      <c r="D143" s="301"/>
      <c r="E143" s="301"/>
      <c r="F143" s="301"/>
      <c r="G143" s="301"/>
      <c r="H143" s="301"/>
      <c r="I143" s="301"/>
      <c r="J143" s="301"/>
      <c r="K143" s="301"/>
      <c r="L143" s="301"/>
      <c r="M143" s="301"/>
      <c r="N143" s="301"/>
      <c r="O143" s="301"/>
      <c r="P143" s="301"/>
      <c r="Q143" s="301"/>
      <c r="R143" s="301"/>
      <c r="S143" s="301"/>
      <c r="T143" s="301"/>
      <c r="U143" s="301"/>
      <c r="V143" s="301"/>
      <c r="W143" s="301"/>
      <c r="X143" s="301"/>
      <c r="Y143" s="301"/>
      <c r="Z143" s="301"/>
      <c r="AA143" s="301"/>
      <c r="AB143" s="306"/>
      <c r="AC143" s="297"/>
      <c r="AD143" s="297"/>
      <c r="AE143" s="297"/>
      <c r="AF143" s="297"/>
      <c r="AG143" s="102"/>
    </row>
    <row r="144" spans="1:33" ht="13.35" customHeight="1">
      <c r="A144" s="100"/>
      <c r="B144" s="301"/>
      <c r="C144" s="301"/>
      <c r="D144" s="301"/>
      <c r="E144" s="301"/>
      <c r="F144" s="301"/>
      <c r="G144" s="301"/>
      <c r="H144" s="301"/>
      <c r="I144" s="301"/>
      <c r="J144" s="301"/>
      <c r="K144" s="301"/>
      <c r="L144" s="301"/>
      <c r="M144" s="301"/>
      <c r="N144" s="301"/>
      <c r="O144" s="301"/>
      <c r="P144" s="301"/>
      <c r="Q144" s="301"/>
      <c r="R144" s="301"/>
      <c r="S144" s="301"/>
      <c r="T144" s="301"/>
      <c r="U144" s="301"/>
      <c r="V144" s="301"/>
      <c r="W144" s="301"/>
      <c r="X144" s="301"/>
      <c r="Y144" s="301"/>
      <c r="Z144" s="301"/>
      <c r="AA144" s="301"/>
      <c r="AB144" s="306"/>
      <c r="AC144" s="297"/>
      <c r="AD144" s="297"/>
      <c r="AE144" s="297"/>
      <c r="AF144" s="297"/>
      <c r="AG144" s="102"/>
    </row>
    <row r="145" spans="1:33" ht="13.35" customHeight="1">
      <c r="A145" s="100"/>
      <c r="B145" s="301"/>
      <c r="C145" s="301"/>
      <c r="D145" s="301"/>
      <c r="E145" s="301"/>
      <c r="F145" s="301"/>
      <c r="G145" s="301"/>
      <c r="H145" s="301"/>
      <c r="I145" s="301"/>
      <c r="J145" s="301"/>
      <c r="K145" s="301"/>
      <c r="L145" s="301"/>
      <c r="M145" s="301"/>
      <c r="N145" s="301"/>
      <c r="O145" s="301"/>
      <c r="P145" s="301"/>
      <c r="Q145" s="301"/>
      <c r="R145" s="301"/>
      <c r="S145" s="301"/>
      <c r="T145" s="301"/>
      <c r="U145" s="301"/>
      <c r="V145" s="301"/>
      <c r="W145" s="301"/>
      <c r="X145" s="301"/>
      <c r="Y145" s="301"/>
      <c r="Z145" s="301"/>
      <c r="AA145" s="301"/>
      <c r="AB145" s="306"/>
      <c r="AC145" s="297"/>
      <c r="AD145" s="297"/>
      <c r="AE145" s="297"/>
      <c r="AF145" s="297"/>
      <c r="AG145" s="102"/>
    </row>
    <row r="146" spans="1:33">
      <c r="A146" s="100"/>
      <c r="B146" s="301"/>
      <c r="C146" s="301"/>
      <c r="D146" s="301"/>
      <c r="E146" s="301"/>
      <c r="F146" s="301"/>
      <c r="G146" s="301"/>
      <c r="H146" s="301"/>
      <c r="I146" s="301"/>
      <c r="J146" s="301"/>
      <c r="K146" s="301"/>
      <c r="L146" s="301"/>
      <c r="M146" s="301"/>
      <c r="N146" s="301"/>
      <c r="O146" s="301"/>
      <c r="P146" s="301"/>
      <c r="Q146" s="301"/>
      <c r="R146" s="301"/>
      <c r="S146" s="301"/>
      <c r="T146" s="301"/>
      <c r="U146" s="301"/>
      <c r="V146" s="301"/>
      <c r="W146" s="301"/>
      <c r="X146" s="301"/>
      <c r="Y146" s="301"/>
      <c r="Z146" s="301"/>
      <c r="AA146" s="301"/>
      <c r="AB146" s="306"/>
      <c r="AC146" s="297"/>
      <c r="AD146" s="297"/>
      <c r="AE146" s="297"/>
      <c r="AF146" s="297"/>
      <c r="AG146" s="102"/>
    </row>
    <row r="147" spans="1:33" ht="12.75" customHeight="1">
      <c r="A147" s="101"/>
      <c r="B147" s="296"/>
      <c r="C147" s="296"/>
      <c r="D147" s="296"/>
      <c r="E147" s="542" t="s">
        <v>333</v>
      </c>
      <c r="F147" s="542"/>
      <c r="G147" s="542"/>
      <c r="H147" s="542"/>
      <c r="I147" s="542"/>
      <c r="J147" s="542"/>
      <c r="K147" s="542"/>
      <c r="L147" s="542"/>
      <c r="M147" s="542"/>
      <c r="N147" s="296"/>
      <c r="O147" s="299"/>
      <c r="P147" s="303"/>
      <c r="Q147" s="297"/>
      <c r="R147" s="297"/>
      <c r="S147" s="297"/>
      <c r="T147" s="304"/>
      <c r="U147" s="305"/>
      <c r="V147" s="297"/>
      <c r="W147" s="297"/>
      <c r="X147" s="297"/>
      <c r="Y147" s="297"/>
      <c r="Z147" s="297"/>
      <c r="AA147" s="297"/>
      <c r="AB147" s="297"/>
      <c r="AC147" s="306"/>
      <c r="AD147" s="297"/>
      <c r="AE147" s="297"/>
      <c r="AF147" s="297"/>
      <c r="AG147" s="102"/>
    </row>
    <row r="148" spans="1:33" ht="13.5" customHeight="1">
      <c r="A148" s="103"/>
      <c r="B148" s="299"/>
      <c r="C148" s="299"/>
      <c r="D148" s="299"/>
      <c r="E148" s="542" t="s">
        <v>334</v>
      </c>
      <c r="F148" s="542"/>
      <c r="G148" s="542"/>
      <c r="H148" s="542"/>
      <c r="I148" s="542"/>
      <c r="J148" s="542"/>
      <c r="K148" s="542"/>
      <c r="L148" s="542"/>
      <c r="M148" s="542"/>
      <c r="N148" s="298"/>
      <c r="O148" s="298"/>
      <c r="P148" s="298"/>
      <c r="Q148" s="298"/>
      <c r="R148" s="298"/>
      <c r="S148" s="298"/>
      <c r="T148" s="298"/>
      <c r="U148" s="298"/>
      <c r="V148" s="298"/>
      <c r="W148" s="298"/>
      <c r="X148" s="298"/>
      <c r="Y148" s="298"/>
      <c r="Z148" s="298"/>
      <c r="AA148" s="298"/>
      <c r="AB148" s="298"/>
      <c r="AC148" s="298"/>
      <c r="AD148" s="298"/>
      <c r="AE148" s="298"/>
      <c r="AF148" s="298"/>
      <c r="AG148" s="104"/>
    </row>
    <row r="149" spans="1:33" ht="12.75" hidden="1" customHeight="1">
      <c r="A149" s="105" t="s">
        <v>164</v>
      </c>
      <c r="B149" s="296"/>
      <c r="C149" s="296"/>
      <c r="D149" s="296"/>
      <c r="E149" s="311"/>
      <c r="F149" s="311"/>
      <c r="G149" s="310" t="s">
        <v>165</v>
      </c>
      <c r="H149" s="310"/>
      <c r="I149" s="311" t="s">
        <v>166</v>
      </c>
      <c r="J149" s="311"/>
      <c r="K149" s="311"/>
      <c r="L149" s="311"/>
      <c r="M149" s="311"/>
      <c r="N149" s="296"/>
      <c r="O149" s="296"/>
      <c r="P149" s="296"/>
      <c r="Q149" s="296"/>
      <c r="R149" s="296"/>
      <c r="S149" s="296"/>
      <c r="T149" s="296"/>
      <c r="U149" s="296"/>
      <c r="V149" s="297" t="s">
        <v>167</v>
      </c>
      <c r="W149" s="297"/>
      <c r="X149" s="297"/>
      <c r="Y149" s="297"/>
      <c r="Z149" s="297"/>
      <c r="AA149" s="297"/>
      <c r="AB149" s="297"/>
      <c r="AC149" s="297"/>
      <c r="AD149" s="297"/>
      <c r="AE149" s="297"/>
      <c r="AF149" s="297"/>
      <c r="AG149" s="102"/>
    </row>
    <row r="150" spans="1:33" ht="12.75" hidden="1" customHeight="1">
      <c r="A150" s="105" t="s">
        <v>168</v>
      </c>
      <c r="B150" s="296"/>
      <c r="C150" s="296"/>
      <c r="D150" s="296"/>
      <c r="E150" s="311"/>
      <c r="F150" s="311"/>
      <c r="G150" s="310" t="s">
        <v>165</v>
      </c>
      <c r="H150" s="310"/>
      <c r="I150" s="311" t="s">
        <v>169</v>
      </c>
      <c r="J150" s="311"/>
      <c r="K150" s="311"/>
      <c r="L150" s="311"/>
      <c r="M150" s="311"/>
      <c r="N150" s="296"/>
      <c r="O150" s="296"/>
      <c r="P150" s="296"/>
      <c r="Q150" s="296"/>
      <c r="R150" s="296"/>
      <c r="S150" s="296"/>
      <c r="T150" s="296"/>
      <c r="U150" s="296"/>
      <c r="V150" s="296"/>
      <c r="W150" s="296"/>
      <c r="X150" s="296"/>
      <c r="Y150" s="296"/>
      <c r="Z150" s="296"/>
      <c r="AA150" s="296"/>
      <c r="AB150" s="296"/>
      <c r="AC150" s="296"/>
      <c r="AD150" s="296"/>
      <c r="AE150" s="296"/>
      <c r="AF150" s="296"/>
      <c r="AG150" s="106"/>
    </row>
    <row r="151" spans="1:33" ht="12.75" hidden="1" customHeight="1">
      <c r="A151" s="105" t="s">
        <v>170</v>
      </c>
      <c r="B151" s="296"/>
      <c r="C151" s="296"/>
      <c r="D151" s="296"/>
      <c r="E151" s="311"/>
      <c r="F151" s="311"/>
      <c r="G151" s="310" t="s">
        <v>165</v>
      </c>
      <c r="H151" s="310"/>
      <c r="I151" s="311" t="s">
        <v>171</v>
      </c>
      <c r="J151" s="311"/>
      <c r="K151" s="311"/>
      <c r="L151" s="311"/>
      <c r="M151" s="311"/>
      <c r="N151" s="296"/>
      <c r="O151" s="296"/>
      <c r="P151" s="296"/>
      <c r="Q151" s="296"/>
      <c r="R151" s="296"/>
      <c r="S151" s="296"/>
      <c r="T151" s="296"/>
      <c r="U151" s="296"/>
      <c r="V151" s="296"/>
      <c r="W151" s="296"/>
      <c r="X151" s="296"/>
      <c r="Y151" s="296"/>
      <c r="Z151" s="296"/>
      <c r="AA151" s="296"/>
      <c r="AB151" s="296"/>
      <c r="AC151" s="296"/>
      <c r="AD151" s="296"/>
      <c r="AE151" s="296"/>
      <c r="AF151" s="296"/>
      <c r="AG151" s="106"/>
    </row>
    <row r="152" spans="1:33" ht="8.25" hidden="1" customHeight="1">
      <c r="A152" s="105" t="s">
        <v>172</v>
      </c>
      <c r="B152" s="296"/>
      <c r="C152" s="296"/>
      <c r="D152" s="296"/>
      <c r="E152" s="311"/>
      <c r="F152" s="311"/>
      <c r="G152" s="310" t="s">
        <v>165</v>
      </c>
      <c r="H152" s="310"/>
      <c r="I152" s="311" t="s">
        <v>173</v>
      </c>
      <c r="J152" s="311"/>
      <c r="K152" s="311"/>
      <c r="L152" s="311"/>
      <c r="M152" s="310"/>
      <c r="N152" s="299"/>
      <c r="O152" s="299"/>
      <c r="P152" s="299"/>
      <c r="Q152" s="299"/>
      <c r="R152" s="297" t="s">
        <v>174</v>
      </c>
      <c r="S152" s="297"/>
      <c r="T152" s="297"/>
      <c r="U152" s="297"/>
      <c r="V152" s="297"/>
      <c r="W152" s="297"/>
      <c r="X152" s="297"/>
      <c r="Y152" s="297"/>
      <c r="Z152" s="297"/>
      <c r="AA152" s="297"/>
      <c r="AB152" s="297"/>
      <c r="AC152" s="297"/>
      <c r="AD152" s="297"/>
      <c r="AE152" s="297"/>
      <c r="AF152" s="297"/>
      <c r="AG152" s="102"/>
    </row>
    <row r="153" spans="1:33" ht="12" hidden="1" customHeight="1">
      <c r="A153" s="107" t="s">
        <v>175</v>
      </c>
      <c r="B153" s="78"/>
      <c r="C153" s="78"/>
      <c r="D153" s="78"/>
      <c r="E153" s="92"/>
      <c r="F153" s="92"/>
      <c r="G153" s="92"/>
      <c r="H153" s="92"/>
      <c r="I153" s="92"/>
      <c r="J153" s="92"/>
      <c r="K153" s="92"/>
      <c r="L153" s="92"/>
      <c r="M153" s="92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108"/>
    </row>
    <row r="154" spans="1:33" ht="10.5" hidden="1" customHeight="1">
      <c r="A154" s="109"/>
      <c r="B154" s="298"/>
      <c r="C154" s="298"/>
      <c r="D154" s="298"/>
      <c r="E154" s="312"/>
      <c r="F154" s="312"/>
      <c r="G154" s="312"/>
      <c r="H154" s="312"/>
      <c r="I154" s="312"/>
      <c r="J154" s="312"/>
      <c r="K154" s="312"/>
      <c r="L154" s="312"/>
      <c r="M154" s="312"/>
      <c r="N154" s="298"/>
      <c r="O154" s="298"/>
      <c r="P154" s="298"/>
      <c r="Q154" s="298"/>
      <c r="R154" s="298"/>
      <c r="S154" s="298"/>
      <c r="T154" s="298"/>
      <c r="U154" s="298"/>
      <c r="V154" s="298"/>
      <c r="W154" s="298"/>
      <c r="X154" s="298"/>
      <c r="Y154" s="298"/>
      <c r="Z154" s="298"/>
      <c r="AA154" s="298"/>
      <c r="AB154" s="298"/>
      <c r="AC154" s="298"/>
      <c r="AD154" s="298"/>
      <c r="AE154" s="298"/>
      <c r="AF154" s="298"/>
      <c r="AG154" s="104"/>
    </row>
    <row r="155" spans="1:33" ht="10.5" hidden="1" customHeight="1">
      <c r="A155" s="109"/>
      <c r="B155" s="298"/>
      <c r="C155" s="298"/>
      <c r="D155" s="298"/>
      <c r="E155" s="312"/>
      <c r="F155" s="312"/>
      <c r="G155" s="312"/>
      <c r="H155" s="312"/>
      <c r="I155" s="312"/>
      <c r="J155" s="312"/>
      <c r="K155" s="312"/>
      <c r="L155" s="312"/>
      <c r="M155" s="312"/>
      <c r="N155" s="298"/>
      <c r="O155" s="298"/>
      <c r="P155" s="298"/>
      <c r="Q155" s="298"/>
      <c r="R155" s="298"/>
      <c r="S155" s="298"/>
      <c r="T155" s="298"/>
      <c r="U155" s="298"/>
      <c r="V155" s="298"/>
      <c r="W155" s="298"/>
      <c r="X155" s="298"/>
      <c r="Y155" s="298"/>
      <c r="Z155" s="298"/>
      <c r="AA155" s="298"/>
      <c r="AB155" s="298"/>
      <c r="AC155" s="298"/>
      <c r="AD155" s="298"/>
      <c r="AE155" s="298"/>
      <c r="AF155" s="298"/>
      <c r="AG155" s="104"/>
    </row>
    <row r="156" spans="1:33" ht="10.5" hidden="1" customHeight="1">
      <c r="A156" s="109"/>
      <c r="B156" s="298"/>
      <c r="C156" s="298"/>
      <c r="D156" s="298"/>
      <c r="E156" s="312"/>
      <c r="F156" s="312"/>
      <c r="G156" s="312"/>
      <c r="H156" s="312"/>
      <c r="I156" s="312"/>
      <c r="J156" s="312"/>
      <c r="K156" s="312"/>
      <c r="L156" s="312"/>
      <c r="M156" s="312"/>
      <c r="N156" s="298"/>
      <c r="O156" s="298"/>
      <c r="P156" s="298"/>
      <c r="Q156" s="298"/>
      <c r="R156" s="298"/>
      <c r="S156" s="298"/>
      <c r="T156" s="298"/>
      <c r="U156" s="298"/>
      <c r="V156" s="298"/>
      <c r="W156" s="298"/>
      <c r="X156" s="298"/>
      <c r="Y156" s="298"/>
      <c r="Z156" s="298"/>
      <c r="AA156" s="298"/>
      <c r="AB156" s="298"/>
      <c r="AC156" s="298"/>
      <c r="AD156" s="298"/>
      <c r="AE156" s="298"/>
      <c r="AF156" s="298"/>
      <c r="AG156" s="104"/>
    </row>
    <row r="157" spans="1:33" ht="12" hidden="1" customHeight="1">
      <c r="A157" s="110" t="s">
        <v>196</v>
      </c>
      <c r="B157" s="73"/>
      <c r="C157" s="73"/>
      <c r="D157" s="73"/>
      <c r="E157" s="93"/>
      <c r="F157" s="93"/>
      <c r="G157" s="93"/>
      <c r="H157" s="93"/>
      <c r="I157" s="93"/>
      <c r="J157" s="93"/>
      <c r="K157" s="93"/>
      <c r="L157" s="93"/>
      <c r="M157" s="93"/>
      <c r="N157" s="73"/>
      <c r="O157" s="73"/>
      <c r="P157" s="73"/>
      <c r="Q157" s="73"/>
      <c r="R157" s="73"/>
      <c r="S157" s="73"/>
      <c r="T157" s="73"/>
      <c r="U157" s="73"/>
      <c r="V157" s="70" t="s">
        <v>197</v>
      </c>
      <c r="W157" s="70"/>
      <c r="X157" s="70"/>
      <c r="Y157" s="70"/>
      <c r="Z157" s="70"/>
      <c r="AA157" s="70"/>
      <c r="AB157" s="70"/>
      <c r="AC157" s="70"/>
      <c r="AD157" s="70"/>
      <c r="AE157" s="70" t="s">
        <v>198</v>
      </c>
      <c r="AF157" s="70"/>
      <c r="AG157" s="111"/>
    </row>
    <row r="158" spans="1:33" ht="12.75" hidden="1" customHeight="1">
      <c r="A158" s="112" t="s">
        <v>199</v>
      </c>
      <c r="B158" s="69"/>
      <c r="C158" s="69"/>
      <c r="D158" s="69"/>
      <c r="E158" s="94"/>
      <c r="F158" s="94"/>
      <c r="G158" s="94"/>
      <c r="H158" s="94"/>
      <c r="I158" s="94"/>
      <c r="J158" s="94"/>
      <c r="K158" s="94"/>
      <c r="L158" s="94"/>
      <c r="M158" s="94"/>
      <c r="N158" s="69"/>
      <c r="O158" s="69"/>
      <c r="P158" s="69"/>
      <c r="Q158" s="69"/>
      <c r="R158" s="69"/>
      <c r="S158" s="69"/>
      <c r="T158" s="69"/>
      <c r="U158" s="69"/>
      <c r="V158" s="68">
        <v>0</v>
      </c>
      <c r="W158" s="67"/>
      <c r="X158" s="67"/>
      <c r="Y158" s="67"/>
      <c r="Z158" s="67"/>
      <c r="AA158" s="67"/>
      <c r="AB158" s="67"/>
      <c r="AC158" s="67"/>
      <c r="AD158" s="67"/>
      <c r="AE158" s="68">
        <v>0</v>
      </c>
      <c r="AF158" s="67"/>
      <c r="AG158" s="113"/>
    </row>
    <row r="159" spans="1:33" ht="12.75" hidden="1" customHeight="1">
      <c r="A159" s="112" t="s">
        <v>200</v>
      </c>
      <c r="B159" s="69"/>
      <c r="C159" s="69"/>
      <c r="D159" s="69"/>
      <c r="E159" s="94"/>
      <c r="F159" s="94"/>
      <c r="G159" s="94"/>
      <c r="H159" s="94"/>
      <c r="I159" s="94"/>
      <c r="J159" s="94"/>
      <c r="K159" s="94"/>
      <c r="L159" s="94"/>
      <c r="M159" s="94"/>
      <c r="N159" s="69"/>
      <c r="O159" s="69"/>
      <c r="P159" s="69"/>
      <c r="Q159" s="69"/>
      <c r="R159" s="69"/>
      <c r="S159" s="69"/>
      <c r="T159" s="69"/>
      <c r="U159" s="69"/>
      <c r="V159" s="68">
        <v>0</v>
      </c>
      <c r="W159" s="67"/>
      <c r="X159" s="67"/>
      <c r="Y159" s="67"/>
      <c r="Z159" s="67"/>
      <c r="AA159" s="67"/>
      <c r="AB159" s="67"/>
      <c r="AC159" s="67"/>
      <c r="AD159" s="67"/>
      <c r="AE159" s="68">
        <v>0</v>
      </c>
      <c r="AF159" s="67"/>
      <c r="AG159" s="113"/>
    </row>
    <row r="160" spans="1:33" ht="12.75" hidden="1" customHeight="1">
      <c r="A160" s="112" t="s">
        <v>201</v>
      </c>
      <c r="B160" s="69"/>
      <c r="C160" s="69"/>
      <c r="D160" s="69"/>
      <c r="E160" s="94"/>
      <c r="F160" s="94"/>
      <c r="G160" s="94"/>
      <c r="H160" s="94"/>
      <c r="I160" s="94"/>
      <c r="J160" s="94"/>
      <c r="K160" s="94"/>
      <c r="L160" s="94"/>
      <c r="M160" s="94"/>
      <c r="N160" s="69"/>
      <c r="O160" s="69"/>
      <c r="P160" s="69"/>
      <c r="Q160" s="69"/>
      <c r="R160" s="69"/>
      <c r="S160" s="69"/>
      <c r="T160" s="69"/>
      <c r="U160" s="69"/>
      <c r="V160" s="68">
        <v>0</v>
      </c>
      <c r="W160" s="67"/>
      <c r="X160" s="67"/>
      <c r="Y160" s="67"/>
      <c r="Z160" s="67"/>
      <c r="AA160" s="67"/>
      <c r="AB160" s="67"/>
      <c r="AC160" s="67"/>
      <c r="AD160" s="67"/>
      <c r="AE160" s="68">
        <v>0</v>
      </c>
      <c r="AF160" s="67"/>
      <c r="AG160" s="113"/>
    </row>
    <row r="161" spans="1:33" ht="12.75" hidden="1" customHeight="1">
      <c r="A161" s="112" t="s">
        <v>202</v>
      </c>
      <c r="B161" s="69"/>
      <c r="C161" s="69"/>
      <c r="D161" s="69"/>
      <c r="E161" s="94"/>
      <c r="F161" s="94"/>
      <c r="G161" s="94"/>
      <c r="H161" s="94"/>
      <c r="I161" s="94"/>
      <c r="J161" s="94"/>
      <c r="K161" s="94"/>
      <c r="L161" s="94"/>
      <c r="M161" s="94"/>
      <c r="N161" s="69"/>
      <c r="O161" s="69"/>
      <c r="P161" s="69"/>
      <c r="Q161" s="69"/>
      <c r="R161" s="69"/>
      <c r="S161" s="69"/>
      <c r="T161" s="69"/>
      <c r="U161" s="69"/>
      <c r="V161" s="68">
        <v>0</v>
      </c>
      <c r="W161" s="67"/>
      <c r="X161" s="67"/>
      <c r="Y161" s="67"/>
      <c r="Z161" s="67"/>
      <c r="AA161" s="67"/>
      <c r="AB161" s="67"/>
      <c r="AC161" s="67"/>
      <c r="AD161" s="67"/>
      <c r="AE161" s="68">
        <v>0</v>
      </c>
      <c r="AF161" s="67"/>
      <c r="AG161" s="113"/>
    </row>
    <row r="162" spans="1:33" ht="12.75" hidden="1" customHeight="1">
      <c r="A162" s="112" t="s">
        <v>69</v>
      </c>
      <c r="B162" s="69"/>
      <c r="C162" s="69"/>
      <c r="D162" s="69"/>
      <c r="E162" s="94"/>
      <c r="F162" s="94"/>
      <c r="G162" s="94"/>
      <c r="H162" s="94"/>
      <c r="I162" s="94"/>
      <c r="J162" s="94"/>
      <c r="K162" s="94"/>
      <c r="L162" s="94"/>
      <c r="M162" s="94"/>
      <c r="N162" s="69"/>
      <c r="O162" s="69"/>
      <c r="P162" s="69"/>
      <c r="Q162" s="69"/>
      <c r="R162" s="69"/>
      <c r="S162" s="69"/>
      <c r="T162" s="69"/>
      <c r="U162" s="69"/>
      <c r="V162" s="68">
        <v>0</v>
      </c>
      <c r="W162" s="67"/>
      <c r="X162" s="67"/>
      <c r="Y162" s="67"/>
      <c r="Z162" s="67"/>
      <c r="AA162" s="67"/>
      <c r="AB162" s="67"/>
      <c r="AC162" s="67"/>
      <c r="AD162" s="67"/>
      <c r="AE162" s="68">
        <v>0</v>
      </c>
      <c r="AF162" s="67"/>
      <c r="AG162" s="113"/>
    </row>
    <row r="163" spans="1:33" ht="12.75" hidden="1" customHeight="1">
      <c r="A163" s="112" t="s">
        <v>203</v>
      </c>
      <c r="B163" s="69"/>
      <c r="C163" s="69"/>
      <c r="D163" s="69"/>
      <c r="E163" s="94"/>
      <c r="F163" s="94"/>
      <c r="G163" s="94"/>
      <c r="H163" s="94"/>
      <c r="I163" s="94"/>
      <c r="J163" s="94"/>
      <c r="K163" s="94"/>
      <c r="L163" s="94"/>
      <c r="M163" s="94"/>
      <c r="N163" s="69"/>
      <c r="O163" s="69"/>
      <c r="P163" s="69"/>
      <c r="Q163" s="69"/>
      <c r="R163" s="69"/>
      <c r="S163" s="69"/>
      <c r="T163" s="69"/>
      <c r="U163" s="69"/>
      <c r="V163" s="68">
        <v>0</v>
      </c>
      <c r="W163" s="67"/>
      <c r="X163" s="67"/>
      <c r="Y163" s="67"/>
      <c r="Z163" s="67"/>
      <c r="AA163" s="67"/>
      <c r="AB163" s="67"/>
      <c r="AC163" s="67"/>
      <c r="AD163" s="67"/>
      <c r="AE163" s="68">
        <v>0</v>
      </c>
      <c r="AF163" s="67"/>
      <c r="AG163" s="113"/>
    </row>
    <row r="164" spans="1:33" ht="12.75" hidden="1" customHeight="1">
      <c r="A164" s="112" t="s">
        <v>204</v>
      </c>
      <c r="B164" s="69"/>
      <c r="C164" s="69"/>
      <c r="D164" s="69"/>
      <c r="E164" s="94"/>
      <c r="F164" s="94"/>
      <c r="G164" s="94"/>
      <c r="H164" s="94"/>
      <c r="I164" s="94"/>
      <c r="J164" s="94"/>
      <c r="K164" s="94"/>
      <c r="L164" s="94"/>
      <c r="M164" s="94"/>
      <c r="N164" s="69"/>
      <c r="O164" s="69"/>
      <c r="P164" s="69"/>
      <c r="Q164" s="69"/>
      <c r="R164" s="69"/>
      <c r="S164" s="69"/>
      <c r="T164" s="69"/>
      <c r="U164" s="69"/>
      <c r="V164" s="68">
        <v>0</v>
      </c>
      <c r="W164" s="67"/>
      <c r="X164" s="67"/>
      <c r="Y164" s="67"/>
      <c r="Z164" s="67"/>
      <c r="AA164" s="67"/>
      <c r="AB164" s="67"/>
      <c r="AC164" s="67"/>
      <c r="AD164" s="67"/>
      <c r="AE164" s="68">
        <v>0</v>
      </c>
      <c r="AF164" s="67"/>
      <c r="AG164" s="113"/>
    </row>
    <row r="165" spans="1:33" ht="15.75" hidden="1" customHeight="1">
      <c r="A165" s="114" t="s">
        <v>205</v>
      </c>
      <c r="B165" s="313"/>
      <c r="C165" s="313"/>
      <c r="D165" s="313"/>
      <c r="E165" s="314"/>
      <c r="F165" s="314"/>
      <c r="G165" s="314"/>
      <c r="H165" s="314"/>
      <c r="I165" s="314"/>
      <c r="J165" s="314"/>
      <c r="K165" s="314"/>
      <c r="L165" s="314"/>
      <c r="M165" s="314"/>
      <c r="N165" s="313"/>
      <c r="O165" s="313"/>
      <c r="P165" s="313"/>
      <c r="Q165" s="313"/>
      <c r="R165" s="313"/>
      <c r="S165" s="313"/>
      <c r="T165" s="313"/>
      <c r="U165" s="313"/>
      <c r="V165" s="313"/>
      <c r="W165" s="313"/>
      <c r="X165" s="313"/>
      <c r="Y165" s="313"/>
      <c r="Z165" s="313"/>
      <c r="AA165" s="313"/>
      <c r="AB165" s="313"/>
      <c r="AC165" s="313"/>
      <c r="AD165" s="313"/>
      <c r="AE165" s="313"/>
      <c r="AF165" s="313"/>
      <c r="AG165" s="115"/>
    </row>
    <row r="166" spans="1:33" ht="10.5" hidden="1" customHeight="1">
      <c r="A166" s="109"/>
      <c r="B166" s="298"/>
      <c r="C166" s="298"/>
      <c r="D166" s="298"/>
      <c r="E166" s="312"/>
      <c r="F166" s="312"/>
      <c r="G166" s="312"/>
      <c r="H166" s="312"/>
      <c r="I166" s="312"/>
      <c r="J166" s="312"/>
      <c r="K166" s="312"/>
      <c r="L166" s="312"/>
      <c r="M166" s="312"/>
      <c r="N166" s="298"/>
      <c r="O166" s="298"/>
      <c r="P166" s="298"/>
      <c r="Q166" s="298"/>
      <c r="R166" s="298"/>
      <c r="S166" s="298"/>
      <c r="T166" s="298"/>
      <c r="U166" s="298"/>
      <c r="V166" s="298"/>
      <c r="W166" s="298"/>
      <c r="X166" s="298"/>
      <c r="Y166" s="298"/>
      <c r="Z166" s="298"/>
      <c r="AA166" s="298"/>
      <c r="AB166" s="298"/>
      <c r="AC166" s="298"/>
      <c r="AD166" s="298"/>
      <c r="AE166" s="298"/>
      <c r="AF166" s="298"/>
      <c r="AG166" s="104"/>
    </row>
    <row r="167" spans="1:33" ht="12.75" hidden="1" customHeight="1">
      <c r="A167" s="105" t="s">
        <v>164</v>
      </c>
      <c r="B167" s="296"/>
      <c r="C167" s="296"/>
      <c r="D167" s="296"/>
      <c r="E167" s="311"/>
      <c r="F167" s="311"/>
      <c r="G167" s="310" t="s">
        <v>165</v>
      </c>
      <c r="H167" s="310"/>
      <c r="I167" s="311" t="s">
        <v>166</v>
      </c>
      <c r="J167" s="311"/>
      <c r="K167" s="311"/>
      <c r="L167" s="311"/>
      <c r="M167" s="311"/>
      <c r="N167" s="296"/>
      <c r="O167" s="296"/>
      <c r="P167" s="296"/>
      <c r="Q167" s="296"/>
      <c r="R167" s="296"/>
      <c r="S167" s="296"/>
      <c r="T167" s="296"/>
      <c r="U167" s="296"/>
      <c r="V167" s="297" t="s">
        <v>167</v>
      </c>
      <c r="W167" s="297"/>
      <c r="X167" s="297"/>
      <c r="Y167" s="297"/>
      <c r="Z167" s="297"/>
      <c r="AA167" s="297"/>
      <c r="AB167" s="297"/>
      <c r="AC167" s="297"/>
      <c r="AD167" s="297"/>
      <c r="AE167" s="297"/>
      <c r="AF167" s="297"/>
      <c r="AG167" s="102"/>
    </row>
    <row r="168" spans="1:33" ht="12.75" hidden="1" customHeight="1">
      <c r="A168" s="105" t="s">
        <v>168</v>
      </c>
      <c r="B168" s="296"/>
      <c r="C168" s="296"/>
      <c r="D168" s="296"/>
      <c r="E168" s="311"/>
      <c r="F168" s="311"/>
      <c r="G168" s="310" t="s">
        <v>165</v>
      </c>
      <c r="H168" s="310"/>
      <c r="I168" s="311" t="s">
        <v>169</v>
      </c>
      <c r="J168" s="311"/>
      <c r="K168" s="311"/>
      <c r="L168" s="311"/>
      <c r="M168" s="311"/>
      <c r="N168" s="296"/>
      <c r="O168" s="296"/>
      <c r="P168" s="296"/>
      <c r="Q168" s="296"/>
      <c r="R168" s="296"/>
      <c r="S168" s="296"/>
      <c r="T168" s="296"/>
      <c r="U168" s="296"/>
      <c r="V168" s="296"/>
      <c r="W168" s="296"/>
      <c r="X168" s="296"/>
      <c r="Y168" s="296"/>
      <c r="Z168" s="296"/>
      <c r="AA168" s="296"/>
      <c r="AB168" s="296"/>
      <c r="AC168" s="296"/>
      <c r="AD168" s="296"/>
      <c r="AE168" s="296"/>
      <c r="AF168" s="296"/>
      <c r="AG168" s="106"/>
    </row>
    <row r="169" spans="1:33" ht="12.75" hidden="1" customHeight="1">
      <c r="A169" s="105" t="s">
        <v>170</v>
      </c>
      <c r="B169" s="296"/>
      <c r="C169" s="296"/>
      <c r="D169" s="296"/>
      <c r="E169" s="311"/>
      <c r="F169" s="311"/>
      <c r="G169" s="310" t="s">
        <v>165</v>
      </c>
      <c r="H169" s="310"/>
      <c r="I169" s="311" t="s">
        <v>171</v>
      </c>
      <c r="J169" s="311"/>
      <c r="K169" s="311"/>
      <c r="L169" s="311"/>
      <c r="M169" s="311"/>
      <c r="N169" s="296"/>
      <c r="O169" s="296"/>
      <c r="P169" s="296"/>
      <c r="Q169" s="296"/>
      <c r="R169" s="296"/>
      <c r="S169" s="296"/>
      <c r="T169" s="296"/>
      <c r="U169" s="296"/>
      <c r="V169" s="296"/>
      <c r="W169" s="296"/>
      <c r="X169" s="296"/>
      <c r="Y169" s="296"/>
      <c r="Z169" s="296"/>
      <c r="AA169" s="296"/>
      <c r="AB169" s="296"/>
      <c r="AC169" s="296"/>
      <c r="AD169" s="296"/>
      <c r="AE169" s="296"/>
      <c r="AF169" s="296"/>
      <c r="AG169" s="106"/>
    </row>
    <row r="170" spans="1:33" ht="12.75" hidden="1" customHeight="1">
      <c r="A170" s="105" t="s">
        <v>172</v>
      </c>
      <c r="B170" s="296"/>
      <c r="C170" s="296"/>
      <c r="D170" s="296"/>
      <c r="E170" s="311"/>
      <c r="F170" s="311"/>
      <c r="G170" s="310" t="s">
        <v>165</v>
      </c>
      <c r="H170" s="310"/>
      <c r="I170" s="311" t="s">
        <v>173</v>
      </c>
      <c r="J170" s="311"/>
      <c r="K170" s="311"/>
      <c r="L170" s="311"/>
      <c r="M170" s="310"/>
      <c r="N170" s="299"/>
      <c r="O170" s="299"/>
      <c r="P170" s="299"/>
      <c r="Q170" s="299"/>
      <c r="R170" s="297" t="s">
        <v>174</v>
      </c>
      <c r="S170" s="297"/>
      <c r="T170" s="297"/>
      <c r="U170" s="297"/>
      <c r="V170" s="297"/>
      <c r="W170" s="297"/>
      <c r="X170" s="297"/>
      <c r="Y170" s="297"/>
      <c r="Z170" s="297"/>
      <c r="AA170" s="297"/>
      <c r="AB170" s="297"/>
      <c r="AC170" s="297"/>
      <c r="AD170" s="297"/>
      <c r="AE170" s="297"/>
      <c r="AF170" s="297"/>
      <c r="AG170" s="102"/>
    </row>
    <row r="171" spans="1:33" ht="12" hidden="1" customHeight="1">
      <c r="A171" s="107" t="s">
        <v>175</v>
      </c>
      <c r="B171" s="78"/>
      <c r="C171" s="78"/>
      <c r="D171" s="78"/>
      <c r="E171" s="92"/>
      <c r="F171" s="92"/>
      <c r="G171" s="92"/>
      <c r="H171" s="92"/>
      <c r="I171" s="92"/>
      <c r="J171" s="92"/>
      <c r="K171" s="92"/>
      <c r="L171" s="92"/>
      <c r="M171" s="92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108"/>
    </row>
    <row r="172" spans="1:33" ht="10.5" hidden="1" customHeight="1">
      <c r="A172" s="109"/>
      <c r="B172" s="298"/>
      <c r="C172" s="298"/>
      <c r="D172" s="298"/>
      <c r="E172" s="312"/>
      <c r="F172" s="312"/>
      <c r="G172" s="312"/>
      <c r="H172" s="312"/>
      <c r="I172" s="312"/>
      <c r="J172" s="312"/>
      <c r="K172" s="312"/>
      <c r="L172" s="312"/>
      <c r="M172" s="312"/>
      <c r="N172" s="298"/>
      <c r="O172" s="298"/>
      <c r="P172" s="298"/>
      <c r="Q172" s="298"/>
      <c r="R172" s="298"/>
      <c r="S172" s="298"/>
      <c r="T172" s="298"/>
      <c r="U172" s="298"/>
      <c r="V172" s="298"/>
      <c r="W172" s="298"/>
      <c r="X172" s="298"/>
      <c r="Y172" s="298"/>
      <c r="Z172" s="298"/>
      <c r="AA172" s="298"/>
      <c r="AB172" s="298"/>
      <c r="AC172" s="298"/>
      <c r="AD172" s="298"/>
      <c r="AE172" s="298"/>
      <c r="AF172" s="298"/>
      <c r="AG172" s="104"/>
    </row>
    <row r="173" spans="1:33" ht="10.5" hidden="1" customHeight="1">
      <c r="A173" s="109"/>
      <c r="B173" s="298"/>
      <c r="C173" s="298"/>
      <c r="D173" s="298"/>
      <c r="E173" s="312"/>
      <c r="F173" s="312"/>
      <c r="G173" s="312"/>
      <c r="H173" s="312"/>
      <c r="I173" s="312"/>
      <c r="J173" s="312"/>
      <c r="K173" s="312"/>
      <c r="L173" s="312"/>
      <c r="M173" s="312"/>
      <c r="N173" s="298"/>
      <c r="O173" s="298"/>
      <c r="P173" s="298"/>
      <c r="Q173" s="298"/>
      <c r="R173" s="298"/>
      <c r="S173" s="298"/>
      <c r="T173" s="298"/>
      <c r="U173" s="298"/>
      <c r="V173" s="298"/>
      <c r="W173" s="298"/>
      <c r="X173" s="298"/>
      <c r="Y173" s="298"/>
      <c r="Z173" s="298"/>
      <c r="AA173" s="298"/>
      <c r="AB173" s="298"/>
      <c r="AC173" s="298"/>
      <c r="AD173" s="298"/>
      <c r="AE173" s="298"/>
      <c r="AF173" s="298"/>
      <c r="AG173" s="104"/>
    </row>
    <row r="174" spans="1:33" ht="10.5" hidden="1" customHeight="1">
      <c r="A174" s="109"/>
      <c r="B174" s="298"/>
      <c r="C174" s="298"/>
      <c r="D174" s="298"/>
      <c r="E174" s="312"/>
      <c r="F174" s="312"/>
      <c r="G174" s="312"/>
      <c r="H174" s="312"/>
      <c r="I174" s="312"/>
      <c r="J174" s="312"/>
      <c r="K174" s="312"/>
      <c r="L174" s="312"/>
      <c r="M174" s="312"/>
      <c r="N174" s="298"/>
      <c r="O174" s="298"/>
      <c r="P174" s="298"/>
      <c r="Q174" s="298"/>
      <c r="R174" s="298"/>
      <c r="S174" s="298"/>
      <c r="T174" s="298"/>
      <c r="U174" s="298"/>
      <c r="V174" s="298"/>
      <c r="W174" s="298"/>
      <c r="X174" s="298"/>
      <c r="Y174" s="298"/>
      <c r="Z174" s="298"/>
      <c r="AA174" s="298"/>
      <c r="AB174" s="298"/>
      <c r="AC174" s="298"/>
      <c r="AD174" s="298"/>
      <c r="AE174" s="298"/>
      <c r="AF174" s="298"/>
      <c r="AG174" s="104"/>
    </row>
    <row r="175" spans="1:33" ht="12" hidden="1" customHeight="1">
      <c r="A175" s="116" t="s">
        <v>206</v>
      </c>
      <c r="B175" s="284"/>
      <c r="C175" s="284"/>
      <c r="D175" s="284"/>
      <c r="E175" s="308"/>
      <c r="F175" s="308"/>
      <c r="G175" s="308"/>
      <c r="H175" s="308"/>
      <c r="I175" s="308"/>
      <c r="J175" s="308"/>
      <c r="K175" s="308"/>
      <c r="L175" s="308"/>
      <c r="M175" s="308"/>
      <c r="N175" s="284"/>
      <c r="O175" s="284"/>
      <c r="P175" s="284"/>
      <c r="Q175" s="284"/>
      <c r="R175" s="284"/>
      <c r="S175" s="284"/>
      <c r="T175" s="284"/>
      <c r="U175" s="284"/>
      <c r="V175" s="284"/>
      <c r="W175" s="284"/>
      <c r="X175" s="284"/>
      <c r="Y175" s="284"/>
      <c r="Z175" s="284"/>
      <c r="AA175" s="284"/>
      <c r="AB175" s="284"/>
      <c r="AC175" s="284"/>
      <c r="AD175" s="284"/>
      <c r="AE175" s="284"/>
      <c r="AF175" s="284"/>
      <c r="AG175" s="117"/>
    </row>
    <row r="176" spans="1:33" ht="24" hidden="1" customHeight="1">
      <c r="A176" s="110" t="s">
        <v>207</v>
      </c>
      <c r="B176" s="73"/>
      <c r="C176" s="73"/>
      <c r="D176" s="73"/>
      <c r="E176" s="93"/>
      <c r="F176" s="93"/>
      <c r="G176" s="93"/>
      <c r="H176" s="93"/>
      <c r="I176" s="93"/>
      <c r="J176" s="93"/>
      <c r="K176" s="93" t="s">
        <v>177</v>
      </c>
      <c r="L176" s="93"/>
      <c r="M176" s="93"/>
      <c r="N176" s="73" t="s">
        <v>208</v>
      </c>
      <c r="O176" s="73"/>
      <c r="P176" s="73"/>
      <c r="Q176" s="73"/>
      <c r="R176" s="73"/>
      <c r="S176" s="73"/>
      <c r="T176" s="73"/>
      <c r="U176" s="73"/>
      <c r="V176" s="73"/>
      <c r="W176" s="70" t="s">
        <v>209</v>
      </c>
      <c r="X176" s="70"/>
      <c r="Y176" s="70"/>
      <c r="Z176" s="70"/>
      <c r="AA176" s="70" t="s">
        <v>210</v>
      </c>
      <c r="AB176" s="70"/>
      <c r="AC176" s="70"/>
      <c r="AD176" s="70"/>
      <c r="AE176" s="70"/>
      <c r="AF176" s="70" t="s">
        <v>211</v>
      </c>
      <c r="AG176" s="111"/>
    </row>
    <row r="177" spans="1:33" ht="2.25" hidden="1" customHeight="1">
      <c r="A177" s="118" t="s">
        <v>212</v>
      </c>
      <c r="B177" s="76"/>
      <c r="C177" s="76"/>
      <c r="D177" s="76"/>
      <c r="E177" s="95"/>
      <c r="F177" s="95"/>
      <c r="G177" s="95"/>
      <c r="H177" s="95"/>
      <c r="I177" s="95"/>
      <c r="J177" s="95"/>
      <c r="K177" s="96">
        <v>972000</v>
      </c>
      <c r="L177" s="94"/>
      <c r="M177" s="94"/>
      <c r="N177" s="69" t="s">
        <v>213</v>
      </c>
      <c r="O177" s="69"/>
      <c r="P177" s="69"/>
      <c r="Q177" s="69"/>
      <c r="R177" s="69"/>
      <c r="S177" s="69"/>
      <c r="T177" s="69"/>
      <c r="U177" s="69"/>
      <c r="V177" s="69"/>
      <c r="W177" s="68">
        <v>0</v>
      </c>
      <c r="X177" s="67"/>
      <c r="Y177" s="67"/>
      <c r="Z177" s="67"/>
      <c r="AA177" s="68">
        <v>0</v>
      </c>
      <c r="AB177" s="67"/>
      <c r="AC177" s="67"/>
      <c r="AD177" s="67"/>
      <c r="AE177" s="67"/>
      <c r="AF177" s="68">
        <v>0</v>
      </c>
      <c r="AG177" s="113"/>
    </row>
    <row r="178" spans="1:33" ht="12.75" hidden="1" customHeight="1">
      <c r="A178" s="119"/>
      <c r="B178" s="77"/>
      <c r="C178" s="77"/>
      <c r="D178" s="77"/>
      <c r="E178" s="97"/>
      <c r="F178" s="97"/>
      <c r="G178" s="97"/>
      <c r="H178" s="97"/>
      <c r="I178" s="97"/>
      <c r="J178" s="97"/>
      <c r="K178" s="96">
        <v>972100</v>
      </c>
      <c r="L178" s="94"/>
      <c r="M178" s="94"/>
      <c r="N178" s="69" t="s">
        <v>214</v>
      </c>
      <c r="O178" s="69"/>
      <c r="P178" s="69"/>
      <c r="Q178" s="69"/>
      <c r="R178" s="69"/>
      <c r="S178" s="69"/>
      <c r="T178" s="69"/>
      <c r="U178" s="69"/>
      <c r="V178" s="69"/>
      <c r="W178" s="68">
        <v>0</v>
      </c>
      <c r="X178" s="67"/>
      <c r="Y178" s="67"/>
      <c r="Z178" s="67"/>
      <c r="AA178" s="68">
        <v>0</v>
      </c>
      <c r="AB178" s="67"/>
      <c r="AC178" s="67"/>
      <c r="AD178" s="67"/>
      <c r="AE178" s="67"/>
      <c r="AF178" s="68">
        <v>0</v>
      </c>
      <c r="AG178" s="113"/>
    </row>
    <row r="179" spans="1:33" ht="26.25" hidden="1" customHeight="1">
      <c r="A179" s="118" t="s">
        <v>215</v>
      </c>
      <c r="B179" s="76"/>
      <c r="C179" s="76"/>
      <c r="D179" s="76"/>
      <c r="E179" s="95"/>
      <c r="F179" s="95"/>
      <c r="G179" s="95"/>
      <c r="H179" s="95"/>
      <c r="I179" s="95"/>
      <c r="J179" s="95"/>
      <c r="K179" s="96">
        <v>972000</v>
      </c>
      <c r="L179" s="94"/>
      <c r="M179" s="94"/>
      <c r="N179" s="69" t="s">
        <v>213</v>
      </c>
      <c r="O179" s="69"/>
      <c r="P179" s="69"/>
      <c r="Q179" s="69"/>
      <c r="R179" s="69"/>
      <c r="S179" s="69"/>
      <c r="T179" s="69"/>
      <c r="U179" s="69"/>
      <c r="V179" s="69"/>
      <c r="W179" s="68">
        <v>0</v>
      </c>
      <c r="X179" s="67"/>
      <c r="Y179" s="67"/>
      <c r="Z179" s="67"/>
      <c r="AA179" s="68">
        <v>0</v>
      </c>
      <c r="AB179" s="67"/>
      <c r="AC179" s="67"/>
      <c r="AD179" s="67"/>
      <c r="AE179" s="67"/>
      <c r="AF179" s="68">
        <v>0</v>
      </c>
      <c r="AG179" s="113"/>
    </row>
    <row r="180" spans="1:33" ht="12.75" hidden="1" customHeight="1">
      <c r="A180" s="119"/>
      <c r="B180" s="77"/>
      <c r="C180" s="77"/>
      <c r="D180" s="77"/>
      <c r="E180" s="97"/>
      <c r="F180" s="97"/>
      <c r="G180" s="97"/>
      <c r="H180" s="97"/>
      <c r="I180" s="97"/>
      <c r="J180" s="97"/>
      <c r="K180" s="96">
        <v>972100</v>
      </c>
      <c r="L180" s="94"/>
      <c r="M180" s="94"/>
      <c r="N180" s="69" t="s">
        <v>214</v>
      </c>
      <c r="O180" s="69"/>
      <c r="P180" s="69"/>
      <c r="Q180" s="69"/>
      <c r="R180" s="69"/>
      <c r="S180" s="69"/>
      <c r="T180" s="69"/>
      <c r="U180" s="69"/>
      <c r="V180" s="69"/>
      <c r="W180" s="68">
        <v>0</v>
      </c>
      <c r="X180" s="67"/>
      <c r="Y180" s="67"/>
      <c r="Z180" s="67"/>
      <c r="AA180" s="68">
        <v>0</v>
      </c>
      <c r="AB180" s="67"/>
      <c r="AC180" s="67"/>
      <c r="AD180" s="67"/>
      <c r="AE180" s="67"/>
      <c r="AF180" s="68">
        <v>0</v>
      </c>
      <c r="AG180" s="113"/>
    </row>
    <row r="181" spans="1:33" ht="26.25" hidden="1" customHeight="1">
      <c r="A181" s="118" t="s">
        <v>216</v>
      </c>
      <c r="B181" s="76"/>
      <c r="C181" s="76"/>
      <c r="D181" s="76"/>
      <c r="E181" s="95"/>
      <c r="F181" s="95"/>
      <c r="G181" s="95"/>
      <c r="H181" s="95"/>
      <c r="I181" s="95"/>
      <c r="J181" s="95"/>
      <c r="K181" s="96">
        <v>972000</v>
      </c>
      <c r="L181" s="94"/>
      <c r="M181" s="94"/>
      <c r="N181" s="69" t="s">
        <v>213</v>
      </c>
      <c r="O181" s="69"/>
      <c r="P181" s="69"/>
      <c r="Q181" s="69"/>
      <c r="R181" s="69"/>
      <c r="S181" s="69"/>
      <c r="T181" s="69"/>
      <c r="U181" s="69"/>
      <c r="V181" s="69"/>
      <c r="W181" s="68">
        <v>0</v>
      </c>
      <c r="X181" s="67"/>
      <c r="Y181" s="67"/>
      <c r="Z181" s="67"/>
      <c r="AA181" s="68">
        <v>0</v>
      </c>
      <c r="AB181" s="67"/>
      <c r="AC181" s="67"/>
      <c r="AD181" s="67"/>
      <c r="AE181" s="67"/>
      <c r="AF181" s="68">
        <v>0</v>
      </c>
      <c r="AG181" s="113"/>
    </row>
    <row r="182" spans="1:33" ht="12.75" hidden="1" customHeight="1">
      <c r="A182" s="119"/>
      <c r="B182" s="77"/>
      <c r="C182" s="77"/>
      <c r="D182" s="77"/>
      <c r="E182" s="97"/>
      <c r="F182" s="97"/>
      <c r="G182" s="97"/>
      <c r="H182" s="97"/>
      <c r="I182" s="97"/>
      <c r="J182" s="97"/>
      <c r="K182" s="96">
        <v>972100</v>
      </c>
      <c r="L182" s="94"/>
      <c r="M182" s="94"/>
      <c r="N182" s="69" t="s">
        <v>214</v>
      </c>
      <c r="O182" s="69"/>
      <c r="P182" s="69"/>
      <c r="Q182" s="69"/>
      <c r="R182" s="69"/>
      <c r="S182" s="69"/>
      <c r="T182" s="69"/>
      <c r="U182" s="69"/>
      <c r="V182" s="69"/>
      <c r="W182" s="68">
        <v>0</v>
      </c>
      <c r="X182" s="67"/>
      <c r="Y182" s="67"/>
      <c r="Z182" s="67"/>
      <c r="AA182" s="68">
        <v>0</v>
      </c>
      <c r="AB182" s="67"/>
      <c r="AC182" s="67"/>
      <c r="AD182" s="67"/>
      <c r="AE182" s="67"/>
      <c r="AF182" s="68">
        <v>0</v>
      </c>
      <c r="AG182" s="113"/>
    </row>
    <row r="183" spans="1:33" ht="26.25" hidden="1" customHeight="1">
      <c r="A183" s="118" t="s">
        <v>217</v>
      </c>
      <c r="B183" s="76"/>
      <c r="C183" s="76"/>
      <c r="D183" s="76"/>
      <c r="E183" s="95"/>
      <c r="F183" s="95"/>
      <c r="G183" s="95"/>
      <c r="H183" s="95"/>
      <c r="I183" s="95"/>
      <c r="J183" s="95"/>
      <c r="K183" s="96">
        <v>972200</v>
      </c>
      <c r="L183" s="94"/>
      <c r="M183" s="94"/>
      <c r="N183" s="69" t="s">
        <v>218</v>
      </c>
      <c r="O183" s="69"/>
      <c r="P183" s="69"/>
      <c r="Q183" s="69"/>
      <c r="R183" s="69"/>
      <c r="S183" s="69"/>
      <c r="T183" s="69"/>
      <c r="U183" s="69"/>
      <c r="V183" s="69"/>
      <c r="W183" s="68">
        <v>0</v>
      </c>
      <c r="X183" s="67"/>
      <c r="Y183" s="67"/>
      <c r="Z183" s="67"/>
      <c r="AA183" s="68">
        <v>0</v>
      </c>
      <c r="AB183" s="67"/>
      <c r="AC183" s="67"/>
      <c r="AD183" s="67"/>
      <c r="AE183" s="67"/>
      <c r="AF183" s="68">
        <v>0</v>
      </c>
      <c r="AG183" s="113"/>
    </row>
    <row r="184" spans="1:33" ht="12.75" hidden="1" customHeight="1">
      <c r="A184" s="119"/>
      <c r="B184" s="77"/>
      <c r="C184" s="77"/>
      <c r="D184" s="77"/>
      <c r="E184" s="97"/>
      <c r="F184" s="97"/>
      <c r="G184" s="97"/>
      <c r="H184" s="97"/>
      <c r="I184" s="97"/>
      <c r="J184" s="97"/>
      <c r="K184" s="96">
        <v>972300</v>
      </c>
      <c r="L184" s="94"/>
      <c r="M184" s="94"/>
      <c r="N184" s="69" t="s">
        <v>219</v>
      </c>
      <c r="O184" s="69"/>
      <c r="P184" s="69"/>
      <c r="Q184" s="69"/>
      <c r="R184" s="69"/>
      <c r="S184" s="69"/>
      <c r="T184" s="69"/>
      <c r="U184" s="69"/>
      <c r="V184" s="69"/>
      <c r="W184" s="68">
        <v>0</v>
      </c>
      <c r="X184" s="67"/>
      <c r="Y184" s="67"/>
      <c r="Z184" s="67"/>
      <c r="AA184" s="68">
        <v>0</v>
      </c>
      <c r="AB184" s="67"/>
      <c r="AC184" s="67"/>
      <c r="AD184" s="67"/>
      <c r="AE184" s="67"/>
      <c r="AF184" s="68">
        <v>0</v>
      </c>
      <c r="AG184" s="113"/>
    </row>
    <row r="185" spans="1:33" ht="12.75" hidden="1" customHeight="1">
      <c r="A185" s="118" t="s">
        <v>220</v>
      </c>
      <c r="B185" s="76"/>
      <c r="C185" s="76"/>
      <c r="D185" s="76"/>
      <c r="E185" s="95"/>
      <c r="F185" s="95"/>
      <c r="G185" s="95"/>
      <c r="H185" s="95"/>
      <c r="I185" s="95"/>
      <c r="J185" s="95"/>
      <c r="K185" s="96">
        <v>974000</v>
      </c>
      <c r="L185" s="94"/>
      <c r="M185" s="94"/>
      <c r="N185" s="69" t="s">
        <v>221</v>
      </c>
      <c r="O185" s="69"/>
      <c r="P185" s="69"/>
      <c r="Q185" s="69"/>
      <c r="R185" s="69"/>
      <c r="S185" s="69"/>
      <c r="T185" s="69"/>
      <c r="U185" s="69"/>
      <c r="V185" s="69"/>
      <c r="W185" s="68">
        <v>0</v>
      </c>
      <c r="X185" s="67"/>
      <c r="Y185" s="67"/>
      <c r="Z185" s="67"/>
      <c r="AA185" s="68">
        <v>0</v>
      </c>
      <c r="AB185" s="67"/>
      <c r="AC185" s="67"/>
      <c r="AD185" s="67"/>
      <c r="AE185" s="67"/>
      <c r="AF185" s="68">
        <v>0</v>
      </c>
      <c r="AG185" s="113"/>
    </row>
    <row r="186" spans="1:33" ht="26.25" hidden="1" customHeight="1">
      <c r="A186" s="118" t="s">
        <v>222</v>
      </c>
      <c r="B186" s="76"/>
      <c r="C186" s="76"/>
      <c r="D186" s="76"/>
      <c r="E186" s="95"/>
      <c r="F186" s="95"/>
      <c r="G186" s="95"/>
      <c r="H186" s="95"/>
      <c r="I186" s="95"/>
      <c r="J186" s="95"/>
      <c r="K186" s="96">
        <v>972200</v>
      </c>
      <c r="L186" s="94"/>
      <c r="M186" s="94"/>
      <c r="N186" s="69" t="s">
        <v>218</v>
      </c>
      <c r="O186" s="69"/>
      <c r="P186" s="69"/>
      <c r="Q186" s="69"/>
      <c r="R186" s="69"/>
      <c r="S186" s="69"/>
      <c r="T186" s="69"/>
      <c r="U186" s="69"/>
      <c r="V186" s="69"/>
      <c r="W186" s="68">
        <v>0</v>
      </c>
      <c r="X186" s="67"/>
      <c r="Y186" s="67"/>
      <c r="Z186" s="67"/>
      <c r="AA186" s="68">
        <v>0</v>
      </c>
      <c r="AB186" s="67"/>
      <c r="AC186" s="67"/>
      <c r="AD186" s="67"/>
      <c r="AE186" s="67"/>
      <c r="AF186" s="68">
        <v>0</v>
      </c>
      <c r="AG186" s="113"/>
    </row>
    <row r="187" spans="1:33" ht="12.75" hidden="1" customHeight="1">
      <c r="A187" s="119"/>
      <c r="B187" s="77"/>
      <c r="C187" s="77"/>
      <c r="D187" s="77"/>
      <c r="E187" s="97"/>
      <c r="F187" s="97"/>
      <c r="G187" s="97"/>
      <c r="H187" s="97"/>
      <c r="I187" s="97"/>
      <c r="J187" s="97"/>
      <c r="K187" s="96">
        <v>972300</v>
      </c>
      <c r="L187" s="94"/>
      <c r="M187" s="94"/>
      <c r="N187" s="69" t="s">
        <v>219</v>
      </c>
      <c r="O187" s="69"/>
      <c r="P187" s="69"/>
      <c r="Q187" s="69"/>
      <c r="R187" s="69"/>
      <c r="S187" s="69"/>
      <c r="T187" s="69"/>
      <c r="U187" s="69"/>
      <c r="V187" s="69"/>
      <c r="W187" s="68">
        <v>0</v>
      </c>
      <c r="X187" s="67"/>
      <c r="Y187" s="67"/>
      <c r="Z187" s="67"/>
      <c r="AA187" s="68">
        <v>0</v>
      </c>
      <c r="AB187" s="67"/>
      <c r="AC187" s="67"/>
      <c r="AD187" s="67"/>
      <c r="AE187" s="67"/>
      <c r="AF187" s="68">
        <v>0</v>
      </c>
      <c r="AG187" s="113"/>
    </row>
    <row r="188" spans="1:33" ht="26.25" hidden="1" customHeight="1">
      <c r="A188" s="118" t="s">
        <v>223</v>
      </c>
      <c r="B188" s="76"/>
      <c r="C188" s="76"/>
      <c r="D188" s="76"/>
      <c r="E188" s="95"/>
      <c r="F188" s="95"/>
      <c r="G188" s="95"/>
      <c r="H188" s="95"/>
      <c r="I188" s="95"/>
      <c r="J188" s="95"/>
      <c r="K188" s="96">
        <v>972000</v>
      </c>
      <c r="L188" s="94"/>
      <c r="M188" s="94"/>
      <c r="N188" s="69" t="s">
        <v>213</v>
      </c>
      <c r="O188" s="69"/>
      <c r="P188" s="69"/>
      <c r="Q188" s="69"/>
      <c r="R188" s="69"/>
      <c r="S188" s="69"/>
      <c r="T188" s="69"/>
      <c r="U188" s="69"/>
      <c r="V188" s="69"/>
      <c r="W188" s="68">
        <v>0</v>
      </c>
      <c r="X188" s="67"/>
      <c r="Y188" s="67"/>
      <c r="Z188" s="67"/>
      <c r="AA188" s="68">
        <v>0</v>
      </c>
      <c r="AB188" s="67"/>
      <c r="AC188" s="67"/>
      <c r="AD188" s="67"/>
      <c r="AE188" s="67"/>
      <c r="AF188" s="68">
        <v>0</v>
      </c>
      <c r="AG188" s="113"/>
    </row>
    <row r="189" spans="1:33" ht="12.75" hidden="1" customHeight="1">
      <c r="A189" s="119"/>
      <c r="B189" s="77"/>
      <c r="C189" s="77"/>
      <c r="D189" s="77"/>
      <c r="E189" s="97"/>
      <c r="F189" s="97"/>
      <c r="G189" s="97"/>
      <c r="H189" s="97"/>
      <c r="I189" s="97"/>
      <c r="J189" s="97"/>
      <c r="K189" s="96">
        <v>972100</v>
      </c>
      <c r="L189" s="94"/>
      <c r="M189" s="94"/>
      <c r="N189" s="69" t="s">
        <v>214</v>
      </c>
      <c r="O189" s="69"/>
      <c r="P189" s="69"/>
      <c r="Q189" s="69"/>
      <c r="R189" s="69"/>
      <c r="S189" s="69"/>
      <c r="T189" s="69"/>
      <c r="U189" s="69"/>
      <c r="V189" s="69"/>
      <c r="W189" s="68">
        <v>0</v>
      </c>
      <c r="X189" s="67"/>
      <c r="Y189" s="67"/>
      <c r="Z189" s="67"/>
      <c r="AA189" s="68">
        <v>0</v>
      </c>
      <c r="AB189" s="67"/>
      <c r="AC189" s="67"/>
      <c r="AD189" s="67"/>
      <c r="AE189" s="67"/>
      <c r="AF189" s="68">
        <v>0</v>
      </c>
      <c r="AG189" s="113"/>
    </row>
    <row r="190" spans="1:33" ht="12.75" hidden="1" customHeight="1">
      <c r="A190" s="118" t="s">
        <v>224</v>
      </c>
      <c r="B190" s="76"/>
      <c r="C190" s="76"/>
      <c r="D190" s="76"/>
      <c r="E190" s="95"/>
      <c r="F190" s="95"/>
      <c r="G190" s="95"/>
      <c r="H190" s="95"/>
      <c r="I190" s="95"/>
      <c r="J190" s="95"/>
      <c r="K190" s="96">
        <v>974100</v>
      </c>
      <c r="L190" s="94"/>
      <c r="M190" s="94"/>
      <c r="N190" s="69" t="s">
        <v>225</v>
      </c>
      <c r="O190" s="69"/>
      <c r="P190" s="69"/>
      <c r="Q190" s="69"/>
      <c r="R190" s="69"/>
      <c r="S190" s="69"/>
      <c r="T190" s="69"/>
      <c r="U190" s="69"/>
      <c r="V190" s="69"/>
      <c r="W190" s="68">
        <v>0</v>
      </c>
      <c r="X190" s="67"/>
      <c r="Y190" s="67"/>
      <c r="Z190" s="67"/>
      <c r="AA190" s="68">
        <v>0</v>
      </c>
      <c r="AB190" s="67"/>
      <c r="AC190" s="67"/>
      <c r="AD190" s="67"/>
      <c r="AE190" s="67"/>
      <c r="AF190" s="68">
        <v>0</v>
      </c>
      <c r="AG190" s="113"/>
    </row>
    <row r="191" spans="1:33" ht="26.25" hidden="1" customHeight="1">
      <c r="A191" s="118" t="s">
        <v>226</v>
      </c>
      <c r="B191" s="76"/>
      <c r="C191" s="76"/>
      <c r="D191" s="76"/>
      <c r="E191" s="95"/>
      <c r="F191" s="95"/>
      <c r="G191" s="95"/>
      <c r="H191" s="95"/>
      <c r="I191" s="95"/>
      <c r="J191" s="95"/>
      <c r="K191" s="96">
        <v>972000</v>
      </c>
      <c r="L191" s="94"/>
      <c r="M191" s="94"/>
      <c r="N191" s="69" t="s">
        <v>213</v>
      </c>
      <c r="O191" s="69"/>
      <c r="P191" s="69"/>
      <c r="Q191" s="69"/>
      <c r="R191" s="69"/>
      <c r="S191" s="69"/>
      <c r="T191" s="69"/>
      <c r="U191" s="69"/>
      <c r="V191" s="69"/>
      <c r="W191" s="68">
        <v>0</v>
      </c>
      <c r="X191" s="67"/>
      <c r="Y191" s="67"/>
      <c r="Z191" s="67"/>
      <c r="AA191" s="68">
        <v>0</v>
      </c>
      <c r="AB191" s="67"/>
      <c r="AC191" s="67"/>
      <c r="AD191" s="67"/>
      <c r="AE191" s="67"/>
      <c r="AF191" s="68">
        <v>0</v>
      </c>
      <c r="AG191" s="113"/>
    </row>
    <row r="192" spans="1:33" ht="12.75" hidden="1" customHeight="1">
      <c r="A192" s="119"/>
      <c r="B192" s="77"/>
      <c r="C192" s="77"/>
      <c r="D192" s="77"/>
      <c r="E192" s="97"/>
      <c r="F192" s="97"/>
      <c r="G192" s="97"/>
      <c r="H192" s="97"/>
      <c r="I192" s="97"/>
      <c r="J192" s="97"/>
      <c r="K192" s="96">
        <v>972100</v>
      </c>
      <c r="L192" s="94"/>
      <c r="M192" s="94"/>
      <c r="N192" s="69" t="s">
        <v>214</v>
      </c>
      <c r="O192" s="69"/>
      <c r="P192" s="69"/>
      <c r="Q192" s="69"/>
      <c r="R192" s="69"/>
      <c r="S192" s="69"/>
      <c r="T192" s="69"/>
      <c r="U192" s="69"/>
      <c r="V192" s="69"/>
      <c r="W192" s="68">
        <v>0</v>
      </c>
      <c r="X192" s="67"/>
      <c r="Y192" s="67"/>
      <c r="Z192" s="67"/>
      <c r="AA192" s="68">
        <v>0</v>
      </c>
      <c r="AB192" s="67"/>
      <c r="AC192" s="67"/>
      <c r="AD192" s="67"/>
      <c r="AE192" s="67"/>
      <c r="AF192" s="68">
        <v>0</v>
      </c>
      <c r="AG192" s="113"/>
    </row>
    <row r="193" spans="1:33" ht="26.25" hidden="1" customHeight="1">
      <c r="A193" s="118" t="s">
        <v>227</v>
      </c>
      <c r="B193" s="76"/>
      <c r="C193" s="76"/>
      <c r="D193" s="76"/>
      <c r="E193" s="95"/>
      <c r="F193" s="95"/>
      <c r="G193" s="95"/>
      <c r="H193" s="95"/>
      <c r="I193" s="95"/>
      <c r="J193" s="95"/>
      <c r="K193" s="96">
        <v>972000</v>
      </c>
      <c r="L193" s="94"/>
      <c r="M193" s="94"/>
      <c r="N193" s="69" t="s">
        <v>213</v>
      </c>
      <c r="O193" s="69"/>
      <c r="P193" s="69"/>
      <c r="Q193" s="69"/>
      <c r="R193" s="69"/>
      <c r="S193" s="69"/>
      <c r="T193" s="69"/>
      <c r="U193" s="69"/>
      <c r="V193" s="69"/>
      <c r="W193" s="68">
        <v>0</v>
      </c>
      <c r="X193" s="67"/>
      <c r="Y193" s="67"/>
      <c r="Z193" s="67"/>
      <c r="AA193" s="68">
        <v>0</v>
      </c>
      <c r="AB193" s="67"/>
      <c r="AC193" s="67"/>
      <c r="AD193" s="67"/>
      <c r="AE193" s="67"/>
      <c r="AF193" s="68">
        <v>0</v>
      </c>
      <c r="AG193" s="113"/>
    </row>
    <row r="194" spans="1:33" ht="20.25" hidden="1" customHeight="1">
      <c r="A194" s="119"/>
      <c r="B194" s="77"/>
      <c r="C194" s="77"/>
      <c r="D194" s="77"/>
      <c r="E194" s="97"/>
      <c r="F194" s="97"/>
      <c r="G194" s="97"/>
      <c r="H194" s="97"/>
      <c r="I194" s="97"/>
      <c r="J194" s="97"/>
      <c r="K194" s="96">
        <v>973000</v>
      </c>
      <c r="L194" s="94"/>
      <c r="M194" s="94"/>
      <c r="N194" s="69" t="s">
        <v>228</v>
      </c>
      <c r="O194" s="69"/>
      <c r="P194" s="69"/>
      <c r="Q194" s="69"/>
      <c r="R194" s="69"/>
      <c r="S194" s="69"/>
      <c r="T194" s="69"/>
      <c r="U194" s="69"/>
      <c r="V194" s="69"/>
      <c r="W194" s="68">
        <v>0</v>
      </c>
      <c r="X194" s="67"/>
      <c r="Y194" s="67"/>
      <c r="Z194" s="67"/>
      <c r="AA194" s="68">
        <v>0</v>
      </c>
      <c r="AB194" s="67"/>
      <c r="AC194" s="67"/>
      <c r="AD194" s="67"/>
      <c r="AE194" s="67"/>
      <c r="AF194" s="68">
        <v>0</v>
      </c>
      <c r="AG194" s="113"/>
    </row>
    <row r="195" spans="1:33" ht="26.25" hidden="1" customHeight="1">
      <c r="A195" s="118" t="s">
        <v>229</v>
      </c>
      <c r="B195" s="76"/>
      <c r="C195" s="76"/>
      <c r="D195" s="76"/>
      <c r="E195" s="95"/>
      <c r="F195" s="95"/>
      <c r="G195" s="95"/>
      <c r="H195" s="95"/>
      <c r="I195" s="95"/>
      <c r="J195" s="95"/>
      <c r="K195" s="96">
        <v>972000</v>
      </c>
      <c r="L195" s="94"/>
      <c r="M195" s="94"/>
      <c r="N195" s="69" t="s">
        <v>213</v>
      </c>
      <c r="O195" s="69"/>
      <c r="P195" s="69"/>
      <c r="Q195" s="69"/>
      <c r="R195" s="69"/>
      <c r="S195" s="69"/>
      <c r="T195" s="69"/>
      <c r="U195" s="69"/>
      <c r="V195" s="69"/>
      <c r="W195" s="68">
        <v>0</v>
      </c>
      <c r="X195" s="67"/>
      <c r="Y195" s="67"/>
      <c r="Z195" s="67"/>
      <c r="AA195" s="68">
        <v>0</v>
      </c>
      <c r="AB195" s="67"/>
      <c r="AC195" s="67"/>
      <c r="AD195" s="67"/>
      <c r="AE195" s="67"/>
      <c r="AF195" s="68">
        <v>0</v>
      </c>
      <c r="AG195" s="113"/>
    </row>
    <row r="196" spans="1:33" ht="12.75" hidden="1" customHeight="1">
      <c r="A196" s="119"/>
      <c r="B196" s="77"/>
      <c r="C196" s="77"/>
      <c r="D196" s="77"/>
      <c r="E196" s="97"/>
      <c r="F196" s="97"/>
      <c r="G196" s="97"/>
      <c r="H196" s="97"/>
      <c r="I196" s="97"/>
      <c r="J196" s="97"/>
      <c r="K196" s="96">
        <v>972100</v>
      </c>
      <c r="L196" s="94"/>
      <c r="M196" s="94"/>
      <c r="N196" s="69" t="s">
        <v>214</v>
      </c>
      <c r="O196" s="69"/>
      <c r="P196" s="69"/>
      <c r="Q196" s="69"/>
      <c r="R196" s="69"/>
      <c r="S196" s="69"/>
      <c r="T196" s="69"/>
      <c r="U196" s="69"/>
      <c r="V196" s="69"/>
      <c r="W196" s="68">
        <v>0</v>
      </c>
      <c r="X196" s="67"/>
      <c r="Y196" s="67"/>
      <c r="Z196" s="67"/>
      <c r="AA196" s="68">
        <v>0</v>
      </c>
      <c r="AB196" s="67"/>
      <c r="AC196" s="67"/>
      <c r="AD196" s="67"/>
      <c r="AE196" s="67"/>
      <c r="AF196" s="68">
        <v>0</v>
      </c>
      <c r="AG196" s="113"/>
    </row>
    <row r="197" spans="1:33" ht="26.25" hidden="1" customHeight="1">
      <c r="A197" s="118" t="s">
        <v>230</v>
      </c>
      <c r="B197" s="76"/>
      <c r="C197" s="76"/>
      <c r="D197" s="76"/>
      <c r="E197" s="95"/>
      <c r="F197" s="95"/>
      <c r="G197" s="95"/>
      <c r="H197" s="95"/>
      <c r="I197" s="95"/>
      <c r="J197" s="95"/>
      <c r="K197" s="96">
        <v>972000</v>
      </c>
      <c r="L197" s="94"/>
      <c r="M197" s="94"/>
      <c r="N197" s="69" t="s">
        <v>213</v>
      </c>
      <c r="O197" s="69"/>
      <c r="P197" s="69"/>
      <c r="Q197" s="69"/>
      <c r="R197" s="69"/>
      <c r="S197" s="69"/>
      <c r="T197" s="69"/>
      <c r="U197" s="69"/>
      <c r="V197" s="69"/>
      <c r="W197" s="68">
        <v>0</v>
      </c>
      <c r="X197" s="67"/>
      <c r="Y197" s="67"/>
      <c r="Z197" s="67"/>
      <c r="AA197" s="68">
        <v>0</v>
      </c>
      <c r="AB197" s="67"/>
      <c r="AC197" s="67"/>
      <c r="AD197" s="67"/>
      <c r="AE197" s="67"/>
      <c r="AF197" s="68">
        <v>0</v>
      </c>
      <c r="AG197" s="113"/>
    </row>
    <row r="198" spans="1:33" ht="12.75" hidden="1" customHeight="1">
      <c r="A198" s="119"/>
      <c r="B198" s="77"/>
      <c r="C198" s="77"/>
      <c r="D198" s="77"/>
      <c r="E198" s="97"/>
      <c r="F198" s="97"/>
      <c r="G198" s="97"/>
      <c r="H198" s="97"/>
      <c r="I198" s="97"/>
      <c r="J198" s="97"/>
      <c r="K198" s="96">
        <v>972100</v>
      </c>
      <c r="L198" s="94"/>
      <c r="M198" s="94"/>
      <c r="N198" s="69" t="s">
        <v>214</v>
      </c>
      <c r="O198" s="69"/>
      <c r="P198" s="69"/>
      <c r="Q198" s="69"/>
      <c r="R198" s="69"/>
      <c r="S198" s="69"/>
      <c r="T198" s="69"/>
      <c r="U198" s="69"/>
      <c r="V198" s="69"/>
      <c r="W198" s="68">
        <v>0</v>
      </c>
      <c r="X198" s="67"/>
      <c r="Y198" s="67"/>
      <c r="Z198" s="67"/>
      <c r="AA198" s="68">
        <v>0</v>
      </c>
      <c r="AB198" s="67"/>
      <c r="AC198" s="67"/>
      <c r="AD198" s="67"/>
      <c r="AE198" s="67"/>
      <c r="AF198" s="68">
        <v>0</v>
      </c>
      <c r="AG198" s="113"/>
    </row>
    <row r="199" spans="1:33" ht="26.25" hidden="1" customHeight="1">
      <c r="A199" s="118" t="s">
        <v>231</v>
      </c>
      <c r="B199" s="76"/>
      <c r="C199" s="76"/>
      <c r="D199" s="76"/>
      <c r="E199" s="95"/>
      <c r="F199" s="95"/>
      <c r="G199" s="95"/>
      <c r="H199" s="95"/>
      <c r="I199" s="95"/>
      <c r="J199" s="95"/>
      <c r="K199" s="96">
        <v>972000</v>
      </c>
      <c r="L199" s="94"/>
      <c r="M199" s="94"/>
      <c r="N199" s="69" t="s">
        <v>213</v>
      </c>
      <c r="O199" s="69"/>
      <c r="P199" s="69"/>
      <c r="Q199" s="69"/>
      <c r="R199" s="69"/>
      <c r="S199" s="69"/>
      <c r="T199" s="69"/>
      <c r="U199" s="69"/>
      <c r="V199" s="69"/>
      <c r="W199" s="68">
        <v>0</v>
      </c>
      <c r="X199" s="67"/>
      <c r="Y199" s="67"/>
      <c r="Z199" s="67"/>
      <c r="AA199" s="68">
        <v>0</v>
      </c>
      <c r="AB199" s="67"/>
      <c r="AC199" s="67"/>
      <c r="AD199" s="67"/>
      <c r="AE199" s="67"/>
      <c r="AF199" s="68">
        <v>0</v>
      </c>
      <c r="AG199" s="113"/>
    </row>
    <row r="200" spans="1:33" ht="12.75" hidden="1" customHeight="1">
      <c r="A200" s="119"/>
      <c r="B200" s="77"/>
      <c r="C200" s="77"/>
      <c r="D200" s="77"/>
      <c r="E200" s="97"/>
      <c r="F200" s="97"/>
      <c r="G200" s="97"/>
      <c r="H200" s="97"/>
      <c r="I200" s="97"/>
      <c r="J200" s="97"/>
      <c r="K200" s="96">
        <v>972100</v>
      </c>
      <c r="L200" s="94"/>
      <c r="M200" s="94"/>
      <c r="N200" s="69" t="s">
        <v>214</v>
      </c>
      <c r="O200" s="69"/>
      <c r="P200" s="69"/>
      <c r="Q200" s="69"/>
      <c r="R200" s="69"/>
      <c r="S200" s="69"/>
      <c r="T200" s="69"/>
      <c r="U200" s="69"/>
      <c r="V200" s="69"/>
      <c r="W200" s="68">
        <v>0</v>
      </c>
      <c r="X200" s="67"/>
      <c r="Y200" s="67"/>
      <c r="Z200" s="67"/>
      <c r="AA200" s="68">
        <v>0</v>
      </c>
      <c r="AB200" s="67"/>
      <c r="AC200" s="67"/>
      <c r="AD200" s="67"/>
      <c r="AE200" s="67"/>
      <c r="AF200" s="68">
        <v>0</v>
      </c>
      <c r="AG200" s="113"/>
    </row>
    <row r="201" spans="1:33" ht="26.25" hidden="1" customHeight="1">
      <c r="A201" s="118" t="s">
        <v>232</v>
      </c>
      <c r="B201" s="76"/>
      <c r="C201" s="76"/>
      <c r="D201" s="76"/>
      <c r="E201" s="95"/>
      <c r="F201" s="95"/>
      <c r="G201" s="95"/>
      <c r="H201" s="95"/>
      <c r="I201" s="95"/>
      <c r="J201" s="95"/>
      <c r="K201" s="96">
        <v>972000</v>
      </c>
      <c r="L201" s="94"/>
      <c r="M201" s="94"/>
      <c r="N201" s="69" t="s">
        <v>213</v>
      </c>
      <c r="O201" s="69"/>
      <c r="P201" s="69"/>
      <c r="Q201" s="69"/>
      <c r="R201" s="69"/>
      <c r="S201" s="69"/>
      <c r="T201" s="69"/>
      <c r="U201" s="69"/>
      <c r="V201" s="69"/>
      <c r="W201" s="68">
        <v>0</v>
      </c>
      <c r="X201" s="67"/>
      <c r="Y201" s="67"/>
      <c r="Z201" s="67"/>
      <c r="AA201" s="68">
        <v>0</v>
      </c>
      <c r="AB201" s="67"/>
      <c r="AC201" s="67"/>
      <c r="AD201" s="67"/>
      <c r="AE201" s="67"/>
      <c r="AF201" s="68">
        <v>0</v>
      </c>
      <c r="AG201" s="113"/>
    </row>
    <row r="202" spans="1:33" ht="12.75" hidden="1" customHeight="1">
      <c r="A202" s="119"/>
      <c r="B202" s="77"/>
      <c r="C202" s="77"/>
      <c r="D202" s="77"/>
      <c r="E202" s="97"/>
      <c r="F202" s="97"/>
      <c r="G202" s="97"/>
      <c r="H202" s="97"/>
      <c r="I202" s="97"/>
      <c r="J202" s="97"/>
      <c r="K202" s="96">
        <v>972100</v>
      </c>
      <c r="L202" s="94"/>
      <c r="M202" s="94"/>
      <c r="N202" s="69" t="s">
        <v>214</v>
      </c>
      <c r="O202" s="69"/>
      <c r="P202" s="69"/>
      <c r="Q202" s="69"/>
      <c r="R202" s="69"/>
      <c r="S202" s="69"/>
      <c r="T202" s="69"/>
      <c r="U202" s="69"/>
      <c r="V202" s="69"/>
      <c r="W202" s="68">
        <v>0</v>
      </c>
      <c r="X202" s="67"/>
      <c r="Y202" s="67"/>
      <c r="Z202" s="67"/>
      <c r="AA202" s="68">
        <v>0</v>
      </c>
      <c r="AB202" s="67"/>
      <c r="AC202" s="67"/>
      <c r="AD202" s="67"/>
      <c r="AE202" s="67"/>
      <c r="AF202" s="68">
        <v>0</v>
      </c>
      <c r="AG202" s="113"/>
    </row>
    <row r="203" spans="1:33" ht="26.25" hidden="1" customHeight="1">
      <c r="A203" s="118" t="s">
        <v>233</v>
      </c>
      <c r="B203" s="76"/>
      <c r="C203" s="76"/>
      <c r="D203" s="76"/>
      <c r="E203" s="95"/>
      <c r="F203" s="95"/>
      <c r="G203" s="95"/>
      <c r="H203" s="95"/>
      <c r="I203" s="95"/>
      <c r="J203" s="95"/>
      <c r="K203" s="96">
        <v>972000</v>
      </c>
      <c r="L203" s="94"/>
      <c r="M203" s="94"/>
      <c r="N203" s="69" t="s">
        <v>213</v>
      </c>
      <c r="O203" s="69"/>
      <c r="P203" s="69"/>
      <c r="Q203" s="69"/>
      <c r="R203" s="69"/>
      <c r="S203" s="69"/>
      <c r="T203" s="69"/>
      <c r="U203" s="69"/>
      <c r="V203" s="69"/>
      <c r="W203" s="68">
        <v>0</v>
      </c>
      <c r="X203" s="67"/>
      <c r="Y203" s="67"/>
      <c r="Z203" s="67"/>
      <c r="AA203" s="68">
        <v>0</v>
      </c>
      <c r="AB203" s="67"/>
      <c r="AC203" s="67"/>
      <c r="AD203" s="67"/>
      <c r="AE203" s="67"/>
      <c r="AF203" s="68">
        <v>0</v>
      </c>
      <c r="AG203" s="113"/>
    </row>
    <row r="204" spans="1:33" ht="12.75" hidden="1" customHeight="1">
      <c r="A204" s="119"/>
      <c r="B204" s="77"/>
      <c r="C204" s="77"/>
      <c r="D204" s="77"/>
      <c r="E204" s="97"/>
      <c r="F204" s="97"/>
      <c r="G204" s="97"/>
      <c r="H204" s="97"/>
      <c r="I204" s="97"/>
      <c r="J204" s="97"/>
      <c r="K204" s="96">
        <v>972100</v>
      </c>
      <c r="L204" s="94"/>
      <c r="M204" s="94"/>
      <c r="N204" s="69" t="s">
        <v>214</v>
      </c>
      <c r="O204" s="69"/>
      <c r="P204" s="69"/>
      <c r="Q204" s="69"/>
      <c r="R204" s="69"/>
      <c r="S204" s="69"/>
      <c r="T204" s="69"/>
      <c r="U204" s="69"/>
      <c r="V204" s="69"/>
      <c r="W204" s="68">
        <v>0</v>
      </c>
      <c r="X204" s="67"/>
      <c r="Y204" s="67"/>
      <c r="Z204" s="67"/>
      <c r="AA204" s="68">
        <v>0</v>
      </c>
      <c r="AB204" s="67"/>
      <c r="AC204" s="67"/>
      <c r="AD204" s="67"/>
      <c r="AE204" s="67"/>
      <c r="AF204" s="68">
        <v>0</v>
      </c>
      <c r="AG204" s="113"/>
    </row>
    <row r="205" spans="1:33" ht="26.25" hidden="1" customHeight="1">
      <c r="A205" s="118" t="s">
        <v>234</v>
      </c>
      <c r="B205" s="76"/>
      <c r="C205" s="76"/>
      <c r="D205" s="76"/>
      <c r="E205" s="95"/>
      <c r="F205" s="95"/>
      <c r="G205" s="95"/>
      <c r="H205" s="95"/>
      <c r="I205" s="95"/>
      <c r="J205" s="95"/>
      <c r="K205" s="96">
        <v>972200</v>
      </c>
      <c r="L205" s="94"/>
      <c r="M205" s="94"/>
      <c r="N205" s="69" t="s">
        <v>218</v>
      </c>
      <c r="O205" s="69"/>
      <c r="P205" s="69"/>
      <c r="Q205" s="69"/>
      <c r="R205" s="69"/>
      <c r="S205" s="69"/>
      <c r="T205" s="69"/>
      <c r="U205" s="69"/>
      <c r="V205" s="69"/>
      <c r="W205" s="68">
        <v>0</v>
      </c>
      <c r="X205" s="67"/>
      <c r="Y205" s="67"/>
      <c r="Z205" s="67"/>
      <c r="AA205" s="68">
        <v>0</v>
      </c>
      <c r="AB205" s="67"/>
      <c r="AC205" s="67"/>
      <c r="AD205" s="67"/>
      <c r="AE205" s="67"/>
      <c r="AF205" s="68">
        <v>0</v>
      </c>
      <c r="AG205" s="113"/>
    </row>
    <row r="206" spans="1:33" ht="12.75" hidden="1" customHeight="1">
      <c r="A206" s="120"/>
      <c r="B206" s="75"/>
      <c r="C206" s="75"/>
      <c r="D206" s="75"/>
      <c r="E206" s="98"/>
      <c r="F206" s="98"/>
      <c r="G206" s="98"/>
      <c r="H206" s="98"/>
      <c r="I206" s="98"/>
      <c r="J206" s="98"/>
      <c r="K206" s="96">
        <v>972300</v>
      </c>
      <c r="L206" s="94"/>
      <c r="M206" s="94"/>
      <c r="N206" s="69" t="s">
        <v>219</v>
      </c>
      <c r="O206" s="69"/>
      <c r="P206" s="69"/>
      <c r="Q206" s="69"/>
      <c r="R206" s="69"/>
      <c r="S206" s="69"/>
      <c r="T206" s="69"/>
      <c r="U206" s="69"/>
      <c r="V206" s="69"/>
      <c r="W206" s="68">
        <v>0</v>
      </c>
      <c r="X206" s="67"/>
      <c r="Y206" s="67"/>
      <c r="Z206" s="67"/>
      <c r="AA206" s="68">
        <v>0</v>
      </c>
      <c r="AB206" s="67"/>
      <c r="AC206" s="67"/>
      <c r="AD206" s="67"/>
      <c r="AE206" s="67"/>
      <c r="AF206" s="68">
        <v>0</v>
      </c>
      <c r="AG206" s="113"/>
    </row>
    <row r="207" spans="1:33" ht="15" customHeight="1">
      <c r="A207" s="109"/>
      <c r="B207" s="298"/>
      <c r="C207" s="298"/>
      <c r="D207" s="298"/>
      <c r="E207" s="542" t="s">
        <v>335</v>
      </c>
      <c r="F207" s="542"/>
      <c r="G207" s="542"/>
      <c r="H207" s="542"/>
      <c r="I207" s="542"/>
      <c r="J207" s="542"/>
      <c r="K207" s="542"/>
      <c r="L207" s="542"/>
      <c r="M207" s="542"/>
      <c r="N207" s="298"/>
      <c r="O207" s="298"/>
      <c r="P207" s="298"/>
      <c r="Q207" s="298"/>
      <c r="R207" s="298"/>
      <c r="S207" s="298"/>
      <c r="T207" s="298"/>
      <c r="U207" s="298"/>
      <c r="V207" s="298"/>
      <c r="W207" s="298"/>
      <c r="X207" s="298"/>
      <c r="Y207" s="298"/>
      <c r="Z207" s="298"/>
      <c r="AA207" s="298"/>
      <c r="AB207" s="298"/>
      <c r="AC207" s="298"/>
      <c r="AD207" s="298"/>
      <c r="AE207" s="298"/>
      <c r="AF207" s="298"/>
      <c r="AG207" s="104"/>
    </row>
    <row r="208" spans="1:33" ht="10.5" customHeight="1">
      <c r="A208" s="121"/>
      <c r="B208" s="122"/>
      <c r="C208" s="122"/>
      <c r="D208" s="122"/>
      <c r="E208" s="122"/>
      <c r="F208" s="122"/>
      <c r="G208" s="122"/>
      <c r="H208" s="122"/>
      <c r="I208" s="122"/>
      <c r="J208" s="122"/>
      <c r="K208" s="122"/>
      <c r="L208" s="122"/>
      <c r="M208" s="122"/>
      <c r="N208" s="122"/>
      <c r="O208" s="122"/>
      <c r="P208" s="122"/>
      <c r="Q208" s="122"/>
      <c r="R208" s="122"/>
      <c r="S208" s="122"/>
      <c r="T208" s="122"/>
      <c r="U208" s="122"/>
      <c r="V208" s="122"/>
      <c r="W208" s="122"/>
      <c r="X208" s="122"/>
      <c r="Y208" s="122"/>
      <c r="Z208" s="122"/>
      <c r="AA208" s="122"/>
      <c r="AB208" s="122"/>
      <c r="AC208" s="122"/>
      <c r="AD208" s="122"/>
      <c r="AE208" s="122"/>
      <c r="AF208" s="122"/>
      <c r="AG208" s="123"/>
    </row>
    <row r="209" spans="1:33" ht="3.75" customHeight="1">
      <c r="A209" s="538" t="s">
        <v>235</v>
      </c>
      <c r="B209" s="538"/>
      <c r="C209" s="538"/>
      <c r="D209" s="538"/>
      <c r="E209" s="538"/>
      <c r="F209" s="538"/>
      <c r="G209" s="538"/>
      <c r="H209" s="538"/>
      <c r="I209" s="538"/>
      <c r="J209" s="538"/>
      <c r="K209" s="538"/>
      <c r="L209" s="538"/>
      <c r="M209" s="538"/>
      <c r="N209" s="538"/>
      <c r="O209" s="538"/>
      <c r="P209" s="538"/>
      <c r="Q209" s="538"/>
      <c r="R209" s="538"/>
      <c r="S209" s="538"/>
      <c r="T209" s="538"/>
      <c r="U209" s="538"/>
      <c r="V209" s="538"/>
      <c r="W209" s="538"/>
      <c r="X209" s="538"/>
      <c r="Y209" s="538"/>
      <c r="Z209" s="538"/>
      <c r="AA209" s="538"/>
      <c r="AB209" s="538"/>
      <c r="AC209" s="538"/>
      <c r="AD209" s="538"/>
      <c r="AE209" s="538"/>
      <c r="AF209" s="538"/>
      <c r="AG209" s="538"/>
    </row>
    <row r="210" spans="1:33" ht="12" hidden="1" customHeight="1">
      <c r="A210" s="525" t="s">
        <v>208</v>
      </c>
      <c r="B210" s="525"/>
      <c r="C210" s="525"/>
      <c r="D210" s="525"/>
      <c r="E210" s="525"/>
      <c r="F210" s="525"/>
      <c r="G210" s="525"/>
      <c r="H210" s="525"/>
      <c r="I210" s="525"/>
      <c r="J210" s="525"/>
      <c r="K210" s="525"/>
      <c r="L210" s="525"/>
      <c r="M210" s="525"/>
      <c r="N210" s="525"/>
      <c r="O210" s="525"/>
      <c r="P210" s="525"/>
      <c r="Q210" s="525"/>
      <c r="R210" s="525"/>
      <c r="S210" s="550" t="s">
        <v>179</v>
      </c>
      <c r="T210" s="550"/>
      <c r="U210" s="550"/>
      <c r="V210" s="550"/>
      <c r="W210" s="550"/>
      <c r="X210" s="525" t="s">
        <v>236</v>
      </c>
      <c r="Y210" s="525"/>
      <c r="Z210" s="525"/>
      <c r="AA210" s="525"/>
      <c r="AB210" s="525"/>
      <c r="AC210" s="525"/>
      <c r="AD210" s="525"/>
      <c r="AE210" s="525"/>
      <c r="AF210" s="525"/>
      <c r="AG210" s="525"/>
    </row>
    <row r="211" spans="1:33" ht="12.75" hidden="1" customHeight="1">
      <c r="A211" s="491" t="s">
        <v>213</v>
      </c>
      <c r="B211" s="491"/>
      <c r="C211" s="491"/>
      <c r="D211" s="491"/>
      <c r="E211" s="491"/>
      <c r="F211" s="491"/>
      <c r="G211" s="491"/>
      <c r="H211" s="491"/>
      <c r="I211" s="491"/>
      <c r="J211" s="491"/>
      <c r="K211" s="491"/>
      <c r="L211" s="491"/>
      <c r="M211" s="491"/>
      <c r="N211" s="491"/>
      <c r="O211" s="491"/>
      <c r="P211" s="491"/>
      <c r="Q211" s="491"/>
      <c r="R211" s="491"/>
      <c r="S211" s="549" t="s">
        <v>123</v>
      </c>
      <c r="T211" s="549"/>
      <c r="U211" s="549"/>
      <c r="V211" s="549"/>
      <c r="W211" s="549"/>
      <c r="X211" s="491" t="s">
        <v>237</v>
      </c>
      <c r="Y211" s="491"/>
      <c r="Z211" s="491"/>
      <c r="AA211" s="491"/>
      <c r="AB211" s="491"/>
      <c r="AC211" s="491"/>
      <c r="AD211" s="491"/>
      <c r="AE211" s="491"/>
      <c r="AF211" s="491"/>
      <c r="AG211" s="491"/>
    </row>
    <row r="212" spans="1:33" ht="12.75" hidden="1" customHeight="1">
      <c r="A212" s="491" t="s">
        <v>214</v>
      </c>
      <c r="B212" s="491"/>
      <c r="C212" s="491"/>
      <c r="D212" s="491"/>
      <c r="E212" s="491"/>
      <c r="F212" s="491"/>
      <c r="G212" s="491"/>
      <c r="H212" s="491"/>
      <c r="I212" s="491"/>
      <c r="J212" s="491"/>
      <c r="K212" s="491"/>
      <c r="L212" s="491"/>
      <c r="M212" s="491"/>
      <c r="N212" s="491"/>
      <c r="O212" s="491"/>
      <c r="P212" s="491"/>
      <c r="Q212" s="491"/>
      <c r="R212" s="491"/>
      <c r="S212" s="549" t="s">
        <v>123</v>
      </c>
      <c r="T212" s="549"/>
      <c r="U212" s="549"/>
      <c r="V212" s="549"/>
      <c r="W212" s="549"/>
      <c r="X212" s="491" t="s">
        <v>238</v>
      </c>
      <c r="Y212" s="491"/>
      <c r="Z212" s="491"/>
      <c r="AA212" s="491"/>
      <c r="AB212" s="491"/>
      <c r="AC212" s="491"/>
      <c r="AD212" s="491"/>
      <c r="AE212" s="491"/>
      <c r="AF212" s="491"/>
      <c r="AG212" s="491"/>
    </row>
    <row r="213" spans="1:33" ht="12.75" hidden="1" customHeight="1">
      <c r="A213" s="491" t="s">
        <v>218</v>
      </c>
      <c r="B213" s="491"/>
      <c r="C213" s="491"/>
      <c r="D213" s="491"/>
      <c r="E213" s="491"/>
      <c r="F213" s="491"/>
      <c r="G213" s="491"/>
      <c r="H213" s="491"/>
      <c r="I213" s="491"/>
      <c r="J213" s="491"/>
      <c r="K213" s="491"/>
      <c r="L213" s="491"/>
      <c r="M213" s="491"/>
      <c r="N213" s="491"/>
      <c r="O213" s="491"/>
      <c r="P213" s="491"/>
      <c r="Q213" s="491"/>
      <c r="R213" s="491"/>
      <c r="S213" s="549" t="s">
        <v>123</v>
      </c>
      <c r="T213" s="549"/>
      <c r="U213" s="549"/>
      <c r="V213" s="549"/>
      <c r="W213" s="549"/>
      <c r="X213" s="491" t="s">
        <v>239</v>
      </c>
      <c r="Y213" s="491"/>
      <c r="Z213" s="491"/>
      <c r="AA213" s="491"/>
      <c r="AB213" s="491"/>
      <c r="AC213" s="491"/>
      <c r="AD213" s="491"/>
      <c r="AE213" s="491"/>
      <c r="AF213" s="491"/>
      <c r="AG213" s="491"/>
    </row>
    <row r="214" spans="1:33" ht="12.75" hidden="1" customHeight="1">
      <c r="A214" s="491" t="s">
        <v>219</v>
      </c>
      <c r="B214" s="491"/>
      <c r="C214" s="491"/>
      <c r="D214" s="491"/>
      <c r="E214" s="491"/>
      <c r="F214" s="491"/>
      <c r="G214" s="491"/>
      <c r="H214" s="491"/>
      <c r="I214" s="491"/>
      <c r="J214" s="491"/>
      <c r="K214" s="491"/>
      <c r="L214" s="491"/>
      <c r="M214" s="491"/>
      <c r="N214" s="491"/>
      <c r="O214" s="491"/>
      <c r="P214" s="491"/>
      <c r="Q214" s="491"/>
      <c r="R214" s="491"/>
      <c r="S214" s="549" t="s">
        <v>123</v>
      </c>
      <c r="T214" s="549"/>
      <c r="U214" s="549"/>
      <c r="V214" s="549"/>
      <c r="W214" s="549"/>
      <c r="X214" s="491" t="s">
        <v>240</v>
      </c>
      <c r="Y214" s="491"/>
      <c r="Z214" s="491"/>
      <c r="AA214" s="491"/>
      <c r="AB214" s="491"/>
      <c r="AC214" s="491"/>
      <c r="AD214" s="491"/>
      <c r="AE214" s="491"/>
      <c r="AF214" s="491"/>
      <c r="AG214" s="491"/>
    </row>
    <row r="215" spans="1:33" ht="12.75" hidden="1" customHeight="1">
      <c r="A215" s="491" t="s">
        <v>228</v>
      </c>
      <c r="B215" s="491"/>
      <c r="C215" s="491"/>
      <c r="D215" s="491"/>
      <c r="E215" s="491"/>
      <c r="F215" s="491"/>
      <c r="G215" s="491"/>
      <c r="H215" s="491"/>
      <c r="I215" s="491"/>
      <c r="J215" s="491"/>
      <c r="K215" s="491"/>
      <c r="L215" s="491"/>
      <c r="M215" s="491"/>
      <c r="N215" s="491"/>
      <c r="O215" s="491"/>
      <c r="P215" s="491"/>
      <c r="Q215" s="491"/>
      <c r="R215" s="491"/>
      <c r="S215" s="549" t="s">
        <v>123</v>
      </c>
      <c r="T215" s="549"/>
      <c r="U215" s="549"/>
      <c r="V215" s="549"/>
      <c r="W215" s="549"/>
      <c r="X215" s="491" t="s">
        <v>241</v>
      </c>
      <c r="Y215" s="491"/>
      <c r="Z215" s="491"/>
      <c r="AA215" s="491"/>
      <c r="AB215" s="491"/>
      <c r="AC215" s="491"/>
      <c r="AD215" s="491"/>
      <c r="AE215" s="491"/>
      <c r="AF215" s="491"/>
      <c r="AG215" s="491"/>
    </row>
    <row r="216" spans="1:33" ht="12.75" hidden="1" customHeight="1">
      <c r="A216" s="491" t="s">
        <v>221</v>
      </c>
      <c r="B216" s="491"/>
      <c r="C216" s="491"/>
      <c r="D216" s="491"/>
      <c r="E216" s="491"/>
      <c r="F216" s="491"/>
      <c r="G216" s="491"/>
      <c r="H216" s="491"/>
      <c r="I216" s="491"/>
      <c r="J216" s="491"/>
      <c r="K216" s="491"/>
      <c r="L216" s="491"/>
      <c r="M216" s="491"/>
      <c r="N216" s="491"/>
      <c r="O216" s="491"/>
      <c r="P216" s="491"/>
      <c r="Q216" s="491"/>
      <c r="R216" s="491"/>
      <c r="S216" s="549" t="s">
        <v>123</v>
      </c>
      <c r="T216" s="549"/>
      <c r="U216" s="549"/>
      <c r="V216" s="549"/>
      <c r="W216" s="549"/>
      <c r="X216" s="491" t="s">
        <v>242</v>
      </c>
      <c r="Y216" s="491"/>
      <c r="Z216" s="491"/>
      <c r="AA216" s="491"/>
      <c r="AB216" s="491"/>
      <c r="AC216" s="491"/>
      <c r="AD216" s="491"/>
      <c r="AE216" s="491"/>
      <c r="AF216" s="491"/>
      <c r="AG216" s="491"/>
    </row>
    <row r="217" spans="1:33" ht="12.75" hidden="1" customHeight="1">
      <c r="A217" s="491" t="s">
        <v>225</v>
      </c>
      <c r="B217" s="491"/>
      <c r="C217" s="491"/>
      <c r="D217" s="491"/>
      <c r="E217" s="491"/>
      <c r="F217" s="491"/>
      <c r="G217" s="491"/>
      <c r="H217" s="491"/>
      <c r="I217" s="491"/>
      <c r="J217" s="491"/>
      <c r="K217" s="491"/>
      <c r="L217" s="491"/>
      <c r="M217" s="491"/>
      <c r="N217" s="491"/>
      <c r="O217" s="491"/>
      <c r="P217" s="491"/>
      <c r="Q217" s="491"/>
      <c r="R217" s="491"/>
      <c r="S217" s="549" t="s">
        <v>123</v>
      </c>
      <c r="T217" s="549"/>
      <c r="U217" s="549"/>
      <c r="V217" s="549"/>
      <c r="W217" s="549"/>
      <c r="X217" s="491" t="s">
        <v>243</v>
      </c>
      <c r="Y217" s="491"/>
      <c r="Z217" s="491"/>
      <c r="AA217" s="491"/>
      <c r="AB217" s="491"/>
      <c r="AC217" s="491"/>
      <c r="AD217" s="491"/>
      <c r="AE217" s="491"/>
      <c r="AF217" s="491"/>
      <c r="AG217" s="491"/>
    </row>
    <row r="218" spans="1:33" ht="6" hidden="1" customHeight="1">
      <c r="A218" s="554"/>
      <c r="B218" s="554"/>
      <c r="C218" s="554"/>
      <c r="D218" s="554"/>
      <c r="E218" s="554"/>
      <c r="F218" s="554"/>
      <c r="G218" s="554"/>
      <c r="H218" s="554"/>
      <c r="I218" s="554"/>
      <c r="J218" s="554"/>
      <c r="K218" s="554"/>
      <c r="L218" s="554"/>
      <c r="M218" s="554"/>
      <c r="N218" s="554"/>
      <c r="O218" s="554"/>
      <c r="P218" s="554"/>
      <c r="Q218" s="554"/>
      <c r="R218" s="554"/>
      <c r="S218" s="554"/>
      <c r="T218" s="554"/>
      <c r="U218" s="554"/>
      <c r="V218" s="554"/>
      <c r="W218" s="554"/>
      <c r="X218" s="554"/>
      <c r="Y218" s="554"/>
      <c r="Z218" s="554"/>
      <c r="AA218" s="554"/>
      <c r="AB218" s="554"/>
      <c r="AC218" s="554"/>
      <c r="AD218" s="554"/>
      <c r="AE218" s="554"/>
      <c r="AF218" s="554"/>
      <c r="AG218" s="554"/>
    </row>
    <row r="219" spans="1:33" ht="11.25" hidden="1" customHeight="1">
      <c r="A219" s="555" t="s">
        <v>244</v>
      </c>
      <c r="B219" s="555"/>
      <c r="C219" s="555"/>
      <c r="D219" s="555"/>
      <c r="E219" s="555"/>
      <c r="F219" s="555"/>
      <c r="G219" s="555"/>
      <c r="H219" s="555"/>
      <c r="I219" s="555"/>
      <c r="J219" s="555"/>
      <c r="K219" s="555"/>
      <c r="L219" s="555"/>
      <c r="M219" s="555"/>
      <c r="N219" s="555"/>
      <c r="O219" s="555"/>
      <c r="P219" s="555"/>
      <c r="Q219" s="556"/>
      <c r="R219" s="556"/>
      <c r="S219" s="556"/>
      <c r="T219" s="556"/>
      <c r="U219" s="556"/>
      <c r="V219" s="556"/>
      <c r="W219" s="556"/>
      <c r="X219" s="556"/>
      <c r="Y219" s="556"/>
      <c r="Z219" s="556"/>
      <c r="AA219" s="556"/>
      <c r="AB219" s="556"/>
      <c r="AC219" s="556"/>
      <c r="AD219" s="556"/>
      <c r="AE219" s="556"/>
      <c r="AF219" s="556"/>
      <c r="AG219" s="556"/>
    </row>
    <row r="220" spans="1:33" hidden="1"/>
    <row r="221" spans="1:33" hidden="1"/>
  </sheetData>
  <mergeCells count="430">
    <mergeCell ref="AC103:AG103"/>
    <mergeCell ref="A97:AA97"/>
    <mergeCell ref="A217:R217"/>
    <mergeCell ref="S217:W217"/>
    <mergeCell ref="X217:AG217"/>
    <mergeCell ref="A218:AG218"/>
    <mergeCell ref="A219:P219"/>
    <mergeCell ref="Q219:AG219"/>
    <mergeCell ref="A215:R215"/>
    <mergeCell ref="S215:W215"/>
    <mergeCell ref="X215:AG215"/>
    <mergeCell ref="A216:R216"/>
    <mergeCell ref="S216:W216"/>
    <mergeCell ref="X216:AG216"/>
    <mergeCell ref="A213:R213"/>
    <mergeCell ref="S213:W213"/>
    <mergeCell ref="X213:AG213"/>
    <mergeCell ref="A214:R214"/>
    <mergeCell ref="S214:W214"/>
    <mergeCell ref="X214:AG214"/>
    <mergeCell ref="A211:R211"/>
    <mergeCell ref="S211:W211"/>
    <mergeCell ref="X211:AG211"/>
    <mergeCell ref="A212:R212"/>
    <mergeCell ref="S212:W212"/>
    <mergeCell ref="X212:AG212"/>
    <mergeCell ref="A210:R210"/>
    <mergeCell ref="S210:W210"/>
    <mergeCell ref="X210:AG210"/>
    <mergeCell ref="E207:M207"/>
    <mergeCell ref="A106:D106"/>
    <mergeCell ref="E106:N106"/>
    <mergeCell ref="P132:S132"/>
    <mergeCell ref="U132:AB132"/>
    <mergeCell ref="AC132:AG132"/>
    <mergeCell ref="A136:D136"/>
    <mergeCell ref="E136:N136"/>
    <mergeCell ref="P136:S136"/>
    <mergeCell ref="U136:AB136"/>
    <mergeCell ref="AC136:AG136"/>
    <mergeCell ref="A137:AA137"/>
    <mergeCell ref="AB137:AG137"/>
    <mergeCell ref="A133:AA133"/>
    <mergeCell ref="AB133:AG133"/>
    <mergeCell ref="E130:AG130"/>
    <mergeCell ref="E122:AG122"/>
    <mergeCell ref="A131:D131"/>
    <mergeCell ref="E131:N131"/>
    <mergeCell ref="E102:N102"/>
    <mergeCell ref="U102:AB102"/>
    <mergeCell ref="U106:AB106"/>
    <mergeCell ref="AC106:AG106"/>
    <mergeCell ref="E147:M147"/>
    <mergeCell ref="E148:M148"/>
    <mergeCell ref="A112:AG112"/>
    <mergeCell ref="A113:D113"/>
    <mergeCell ref="E113:N113"/>
    <mergeCell ref="P113:S113"/>
    <mergeCell ref="U113:AB113"/>
    <mergeCell ref="AC113:AG113"/>
    <mergeCell ref="A118:D118"/>
    <mergeCell ref="A140:AA140"/>
    <mergeCell ref="AB140:AG140"/>
    <mergeCell ref="A109:AA109"/>
    <mergeCell ref="E142:AA142"/>
    <mergeCell ref="E135:AG135"/>
    <mergeCell ref="E139:AG139"/>
    <mergeCell ref="AB142:AG142"/>
    <mergeCell ref="A132:D132"/>
    <mergeCell ref="E132:N132"/>
    <mergeCell ref="E103:N103"/>
    <mergeCell ref="U103:AB103"/>
    <mergeCell ref="A92:D92"/>
    <mergeCell ref="E92:N92"/>
    <mergeCell ref="U92:AB92"/>
    <mergeCell ref="AC92:AG92"/>
    <mergeCell ref="A93:D93"/>
    <mergeCell ref="E93:N93"/>
    <mergeCell ref="U93:AB93"/>
    <mergeCell ref="AC93:AG93"/>
    <mergeCell ref="A209:AG209"/>
    <mergeCell ref="AB97:AG97"/>
    <mergeCell ref="AB109:AG109"/>
    <mergeCell ref="A104:D104"/>
    <mergeCell ref="E104:N104"/>
    <mergeCell ref="U104:AB104"/>
    <mergeCell ref="AC104:AG104"/>
    <mergeCell ref="A105:D105"/>
    <mergeCell ref="E105:N105"/>
    <mergeCell ref="U105:AB105"/>
    <mergeCell ref="AC105:AG105"/>
    <mergeCell ref="A99:AA99"/>
    <mergeCell ref="AB99:AG99"/>
    <mergeCell ref="AC102:AG102"/>
    <mergeCell ref="A101:AG101"/>
    <mergeCell ref="A102:D102"/>
    <mergeCell ref="A87:AG87"/>
    <mergeCell ref="A88:AA88"/>
    <mergeCell ref="AB88:AG88"/>
    <mergeCell ref="A89:AG89"/>
    <mergeCell ref="A90:AG90"/>
    <mergeCell ref="A91:D91"/>
    <mergeCell ref="E91:N91"/>
    <mergeCell ref="U91:AB91"/>
    <mergeCell ref="AC91:AG91"/>
    <mergeCell ref="A85:D85"/>
    <mergeCell ref="E85:N85"/>
    <mergeCell ref="P85:S85"/>
    <mergeCell ref="U85:AB85"/>
    <mergeCell ref="AC85:AG85"/>
    <mergeCell ref="A86:D86"/>
    <mergeCell ref="E86:N86"/>
    <mergeCell ref="P86:S86"/>
    <mergeCell ref="U86:AB86"/>
    <mergeCell ref="AC86:AG86"/>
    <mergeCell ref="A83:D83"/>
    <mergeCell ref="E83:N83"/>
    <mergeCell ref="P83:S83"/>
    <mergeCell ref="U83:AB83"/>
    <mergeCell ref="AC83:AG83"/>
    <mergeCell ref="A84:D84"/>
    <mergeCell ref="E84:N84"/>
    <mergeCell ref="P84:S84"/>
    <mergeCell ref="U84:AB84"/>
    <mergeCell ref="AC84:AG84"/>
    <mergeCell ref="A78:AG78"/>
    <mergeCell ref="A79:AA79"/>
    <mergeCell ref="AB79:AG79"/>
    <mergeCell ref="A80:AG80"/>
    <mergeCell ref="A81:AG81"/>
    <mergeCell ref="A82:D82"/>
    <mergeCell ref="E82:N82"/>
    <mergeCell ref="P82:S82"/>
    <mergeCell ref="U82:AB82"/>
    <mergeCell ref="AC82:AG82"/>
    <mergeCell ref="A76:D76"/>
    <mergeCell ref="E76:N76"/>
    <mergeCell ref="P76:S76"/>
    <mergeCell ref="U76:AB76"/>
    <mergeCell ref="AC76:AG76"/>
    <mergeCell ref="A77:D77"/>
    <mergeCell ref="E77:N77"/>
    <mergeCell ref="P77:S77"/>
    <mergeCell ref="U77:AB77"/>
    <mergeCell ref="AC77:AG77"/>
    <mergeCell ref="A74:D74"/>
    <mergeCell ref="E74:N74"/>
    <mergeCell ref="P74:S74"/>
    <mergeCell ref="U74:AB74"/>
    <mergeCell ref="AC74:AG74"/>
    <mergeCell ref="A75:D75"/>
    <mergeCell ref="E75:N75"/>
    <mergeCell ref="P75:S75"/>
    <mergeCell ref="U75:AB75"/>
    <mergeCell ref="AC75:AG75"/>
    <mergeCell ref="A72:AG72"/>
    <mergeCell ref="A73:D73"/>
    <mergeCell ref="E73:N73"/>
    <mergeCell ref="P73:S73"/>
    <mergeCell ref="U73:AB73"/>
    <mergeCell ref="AC73:AG73"/>
    <mergeCell ref="A70:D70"/>
    <mergeCell ref="E70:N70"/>
    <mergeCell ref="P70:S70"/>
    <mergeCell ref="U70:AB70"/>
    <mergeCell ref="AC70:AG70"/>
    <mergeCell ref="A71:AG71"/>
    <mergeCell ref="A68:D68"/>
    <mergeCell ref="E68:N68"/>
    <mergeCell ref="P68:S68"/>
    <mergeCell ref="U68:AB68"/>
    <mergeCell ref="AC68:AG68"/>
    <mergeCell ref="A69:D69"/>
    <mergeCell ref="E69:N69"/>
    <mergeCell ref="P69:S69"/>
    <mergeCell ref="U69:AB69"/>
    <mergeCell ref="AC69:AG69"/>
    <mergeCell ref="A66:D66"/>
    <mergeCell ref="E66:N66"/>
    <mergeCell ref="P66:S66"/>
    <mergeCell ref="U66:AB66"/>
    <mergeCell ref="AC66:AG66"/>
    <mergeCell ref="A67:D67"/>
    <mergeCell ref="E67:N67"/>
    <mergeCell ref="P67:S67"/>
    <mergeCell ref="U67:AB67"/>
    <mergeCell ref="AC67:AG67"/>
    <mergeCell ref="A62:AA62"/>
    <mergeCell ref="AB62:AG62"/>
    <mergeCell ref="A63:AG63"/>
    <mergeCell ref="A64:AG64"/>
    <mergeCell ref="A65:D65"/>
    <mergeCell ref="E65:N65"/>
    <mergeCell ref="P65:S65"/>
    <mergeCell ref="U65:AB65"/>
    <mergeCell ref="AC65:AG65"/>
    <mergeCell ref="A60:D60"/>
    <mergeCell ref="E60:N60"/>
    <mergeCell ref="P60:S60"/>
    <mergeCell ref="U60:AB60"/>
    <mergeCell ref="AC60:AG60"/>
    <mergeCell ref="A61:AG61"/>
    <mergeCell ref="A58:D58"/>
    <mergeCell ref="E58:N58"/>
    <mergeCell ref="P58:S58"/>
    <mergeCell ref="U58:AB58"/>
    <mergeCell ref="AC58:AG58"/>
    <mergeCell ref="A59:D59"/>
    <mergeCell ref="E59:N59"/>
    <mergeCell ref="P59:S59"/>
    <mergeCell ref="U59:AB59"/>
    <mergeCell ref="AC59:AG59"/>
    <mergeCell ref="A54:AA54"/>
    <mergeCell ref="AB54:AG54"/>
    <mergeCell ref="A55:AG55"/>
    <mergeCell ref="A56:AG56"/>
    <mergeCell ref="A57:D57"/>
    <mergeCell ref="E57:N57"/>
    <mergeCell ref="P57:S57"/>
    <mergeCell ref="U57:AB57"/>
    <mergeCell ref="AC57:AG57"/>
    <mergeCell ref="A52:D52"/>
    <mergeCell ref="E52:N52"/>
    <mergeCell ref="P52:S52"/>
    <mergeCell ref="U52:AB52"/>
    <mergeCell ref="AC52:AG52"/>
    <mergeCell ref="A53:AG53"/>
    <mergeCell ref="A50:D50"/>
    <mergeCell ref="E50:N50"/>
    <mergeCell ref="P50:S50"/>
    <mergeCell ref="U50:AB50"/>
    <mergeCell ref="AC50:AG50"/>
    <mergeCell ref="A51:D51"/>
    <mergeCell ref="E51:N51"/>
    <mergeCell ref="P51:S51"/>
    <mergeCell ref="U51:AB51"/>
    <mergeCell ref="AC51:AG51"/>
    <mergeCell ref="A46:AA46"/>
    <mergeCell ref="AB46:AG46"/>
    <mergeCell ref="A47:AG47"/>
    <mergeCell ref="A48:AG48"/>
    <mergeCell ref="A49:D49"/>
    <mergeCell ref="E49:N49"/>
    <mergeCell ref="P49:S49"/>
    <mergeCell ref="U49:AB49"/>
    <mergeCell ref="AC49:AG49"/>
    <mergeCell ref="A44:D44"/>
    <mergeCell ref="E44:N44"/>
    <mergeCell ref="P44:S44"/>
    <mergeCell ref="U44:AB44"/>
    <mergeCell ref="AC44:AG44"/>
    <mergeCell ref="A45:AG45"/>
    <mergeCell ref="A42:D42"/>
    <mergeCell ref="E42:N42"/>
    <mergeCell ref="P42:S42"/>
    <mergeCell ref="U42:AB42"/>
    <mergeCell ref="AC42:AG42"/>
    <mergeCell ref="A43:D43"/>
    <mergeCell ref="E43:N43"/>
    <mergeCell ref="P43:S43"/>
    <mergeCell ref="U43:AB43"/>
    <mergeCell ref="AC43:AG43"/>
    <mergeCell ref="A40:D40"/>
    <mergeCell ref="E40:N40"/>
    <mergeCell ref="P40:S40"/>
    <mergeCell ref="U40:AB40"/>
    <mergeCell ref="AC40:AG40"/>
    <mergeCell ref="A41:D41"/>
    <mergeCell ref="E41:N41"/>
    <mergeCell ref="P41:S41"/>
    <mergeCell ref="U41:AB41"/>
    <mergeCell ref="AC41:AG41"/>
    <mergeCell ref="A38:D38"/>
    <mergeCell ref="E38:N38"/>
    <mergeCell ref="P38:S38"/>
    <mergeCell ref="U38:AB38"/>
    <mergeCell ref="AC38:AG38"/>
    <mergeCell ref="A39:D39"/>
    <mergeCell ref="E39:N39"/>
    <mergeCell ref="P39:S39"/>
    <mergeCell ref="U39:AB39"/>
    <mergeCell ref="AC39:AG39"/>
    <mergeCell ref="A35:AG35"/>
    <mergeCell ref="A36:AG36"/>
    <mergeCell ref="A37:D37"/>
    <mergeCell ref="E37:N37"/>
    <mergeCell ref="P37:S37"/>
    <mergeCell ref="U37:AB37"/>
    <mergeCell ref="AC37:AG37"/>
    <mergeCell ref="A31:AG31"/>
    <mergeCell ref="A32:AA32"/>
    <mergeCell ref="AB32:AG32"/>
    <mergeCell ref="A33:AG33"/>
    <mergeCell ref="A34:AA34"/>
    <mergeCell ref="AB34:AG34"/>
    <mergeCell ref="A29:D29"/>
    <mergeCell ref="E29:N29"/>
    <mergeCell ref="P29:S29"/>
    <mergeCell ref="U29:AB29"/>
    <mergeCell ref="AC29:AG29"/>
    <mergeCell ref="A30:D30"/>
    <mergeCell ref="E30:N30"/>
    <mergeCell ref="P30:S30"/>
    <mergeCell ref="U30:AB30"/>
    <mergeCell ref="AC30:AG30"/>
    <mergeCell ref="A27:D27"/>
    <mergeCell ref="E27:N27"/>
    <mergeCell ref="P27:S27"/>
    <mergeCell ref="U27:AB27"/>
    <mergeCell ref="AC27:AG27"/>
    <mergeCell ref="A28:D28"/>
    <mergeCell ref="E28:N28"/>
    <mergeCell ref="P28:S28"/>
    <mergeCell ref="U28:AB28"/>
    <mergeCell ref="AC28:AG28"/>
    <mergeCell ref="A24:AG24"/>
    <mergeCell ref="A25:AG25"/>
    <mergeCell ref="A26:D26"/>
    <mergeCell ref="E26:N26"/>
    <mergeCell ref="P26:S26"/>
    <mergeCell ref="U26:AB26"/>
    <mergeCell ref="AC26:AG26"/>
    <mergeCell ref="A22:D22"/>
    <mergeCell ref="E22:N22"/>
    <mergeCell ref="P22:S22"/>
    <mergeCell ref="U22:AB22"/>
    <mergeCell ref="AC22:AG22"/>
    <mergeCell ref="A23:D23"/>
    <mergeCell ref="E23:N23"/>
    <mergeCell ref="P23:S23"/>
    <mergeCell ref="U23:AB23"/>
    <mergeCell ref="AC23:AG23"/>
    <mergeCell ref="A20:D20"/>
    <mergeCell ref="E20:N20"/>
    <mergeCell ref="P20:S20"/>
    <mergeCell ref="U20:AB20"/>
    <mergeCell ref="AC20:AG20"/>
    <mergeCell ref="A21:D21"/>
    <mergeCell ref="E21:N21"/>
    <mergeCell ref="P21:S21"/>
    <mergeCell ref="U21:AB21"/>
    <mergeCell ref="AC21:AG21"/>
    <mergeCell ref="A16:AA16"/>
    <mergeCell ref="AB16:AG16"/>
    <mergeCell ref="A17:AG17"/>
    <mergeCell ref="A18:AG18"/>
    <mergeCell ref="A19:D19"/>
    <mergeCell ref="E19:N19"/>
    <mergeCell ref="P19:S19"/>
    <mergeCell ref="U19:AB19"/>
    <mergeCell ref="AC19:AG19"/>
    <mergeCell ref="A14:D14"/>
    <mergeCell ref="E14:N14"/>
    <mergeCell ref="P14:S14"/>
    <mergeCell ref="U14:AB14"/>
    <mergeCell ref="AC14:AG14"/>
    <mergeCell ref="A15:AG15"/>
    <mergeCell ref="A9:AG9"/>
    <mergeCell ref="A10:AG10"/>
    <mergeCell ref="A11:AG11"/>
    <mergeCell ref="A12:AG12"/>
    <mergeCell ref="A13:D13"/>
    <mergeCell ref="E13:N13"/>
    <mergeCell ref="P13:S13"/>
    <mergeCell ref="U13:AB13"/>
    <mergeCell ref="AC13:AG13"/>
    <mergeCell ref="A8:F8"/>
    <mergeCell ref="G8:H8"/>
    <mergeCell ref="A4:AG4"/>
    <mergeCell ref="A5:F5"/>
    <mergeCell ref="G5:H5"/>
    <mergeCell ref="I5:U5"/>
    <mergeCell ref="V5:AG5"/>
    <mergeCell ref="A6:F6"/>
    <mergeCell ref="G6:H6"/>
    <mergeCell ref="I6:AG6"/>
    <mergeCell ref="I8:K8"/>
    <mergeCell ref="M8:AG8"/>
    <mergeCell ref="A1:C3"/>
    <mergeCell ref="D1:U1"/>
    <mergeCell ref="V1:AG1"/>
    <mergeCell ref="D2:U2"/>
    <mergeCell ref="V2:AG2"/>
    <mergeCell ref="D3:U3"/>
    <mergeCell ref="V3:AG3"/>
    <mergeCell ref="A7:F7"/>
    <mergeCell ref="G7:H7"/>
    <mergeCell ref="I7:AG7"/>
    <mergeCell ref="AJ93:AO101"/>
    <mergeCell ref="A115:AA115"/>
    <mergeCell ref="AB115:AG115"/>
    <mergeCell ref="A120:AA120"/>
    <mergeCell ref="AB120:AG120"/>
    <mergeCell ref="A124:AA124"/>
    <mergeCell ref="AB124:AG124"/>
    <mergeCell ref="E114:AG114"/>
    <mergeCell ref="E118:N118"/>
    <mergeCell ref="P118:S118"/>
    <mergeCell ref="U118:AB118"/>
    <mergeCell ref="AC118:AG118"/>
    <mergeCell ref="A123:D123"/>
    <mergeCell ref="E123:N123"/>
    <mergeCell ref="P123:S123"/>
    <mergeCell ref="A94:D94"/>
    <mergeCell ref="E94:N94"/>
    <mergeCell ref="U94:AB94"/>
    <mergeCell ref="AC94:AG94"/>
    <mergeCell ref="A95:D95"/>
    <mergeCell ref="E95:N95"/>
    <mergeCell ref="U95:AB95"/>
    <mergeCell ref="AC95:AG95"/>
    <mergeCell ref="A103:D103"/>
    <mergeCell ref="P131:S131"/>
    <mergeCell ref="U131:AB131"/>
    <mergeCell ref="AC131:AG131"/>
    <mergeCell ref="E128:AA128"/>
    <mergeCell ref="E117:AG117"/>
    <mergeCell ref="A119:D119"/>
    <mergeCell ref="E119:N119"/>
    <mergeCell ref="P119:S119"/>
    <mergeCell ref="U119:AB119"/>
    <mergeCell ref="AC119:AG119"/>
    <mergeCell ref="A121:AG121"/>
    <mergeCell ref="AB128:AG128"/>
    <mergeCell ref="AB127:AG127"/>
    <mergeCell ref="AB126:AG126"/>
    <mergeCell ref="E126:AA126"/>
    <mergeCell ref="E127:AA127"/>
    <mergeCell ref="U123:AB123"/>
    <mergeCell ref="AC123:AG123"/>
  </mergeCells>
  <printOptions horizontalCentered="1"/>
  <pageMargins left="0.31496062992125984" right="0.31496062992125984" top="0.78740157480314965" bottom="0.78740157480314965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8555E-65E4-4477-AA36-A5480A4E7502}">
  <dimension ref="A1:D32"/>
  <sheetViews>
    <sheetView workbookViewId="0">
      <selection activeCell="E17" sqref="E17"/>
    </sheetView>
  </sheetViews>
  <sheetFormatPr defaultColWidth="11.42578125" defaultRowHeight="15"/>
  <cols>
    <col min="1" max="1" width="42.42578125" style="385" customWidth="1"/>
    <col min="2" max="2" width="17.140625" style="385" customWidth="1"/>
    <col min="3" max="3" width="45.85546875" style="385" customWidth="1"/>
    <col min="4" max="256" width="11.42578125" style="366"/>
    <col min="257" max="257" width="42.42578125" style="366" customWidth="1"/>
    <col min="258" max="258" width="17.140625" style="366" customWidth="1"/>
    <col min="259" max="259" width="45.85546875" style="366" customWidth="1"/>
    <col min="260" max="512" width="11.42578125" style="366"/>
    <col min="513" max="513" width="42.42578125" style="366" customWidth="1"/>
    <col min="514" max="514" width="17.140625" style="366" customWidth="1"/>
    <col min="515" max="515" width="45.85546875" style="366" customWidth="1"/>
    <col min="516" max="768" width="11.42578125" style="366"/>
    <col min="769" max="769" width="42.42578125" style="366" customWidth="1"/>
    <col min="770" max="770" width="17.140625" style="366" customWidth="1"/>
    <col min="771" max="771" width="45.85546875" style="366" customWidth="1"/>
    <col min="772" max="1024" width="11.42578125" style="366"/>
    <col min="1025" max="1025" width="42.42578125" style="366" customWidth="1"/>
    <col min="1026" max="1026" width="17.140625" style="366" customWidth="1"/>
    <col min="1027" max="1027" width="45.85546875" style="366" customWidth="1"/>
    <col min="1028" max="1280" width="11.42578125" style="366"/>
    <col min="1281" max="1281" width="42.42578125" style="366" customWidth="1"/>
    <col min="1282" max="1282" width="17.140625" style="366" customWidth="1"/>
    <col min="1283" max="1283" width="45.85546875" style="366" customWidth="1"/>
    <col min="1284" max="1536" width="11.42578125" style="366"/>
    <col min="1537" max="1537" width="42.42578125" style="366" customWidth="1"/>
    <col min="1538" max="1538" width="17.140625" style="366" customWidth="1"/>
    <col min="1539" max="1539" width="45.85546875" style="366" customWidth="1"/>
    <col min="1540" max="1792" width="11.42578125" style="366"/>
    <col min="1793" max="1793" width="42.42578125" style="366" customWidth="1"/>
    <col min="1794" max="1794" width="17.140625" style="366" customWidth="1"/>
    <col min="1795" max="1795" width="45.85546875" style="366" customWidth="1"/>
    <col min="1796" max="2048" width="11.42578125" style="366"/>
    <col min="2049" max="2049" width="42.42578125" style="366" customWidth="1"/>
    <col min="2050" max="2050" width="17.140625" style="366" customWidth="1"/>
    <col min="2051" max="2051" width="45.85546875" style="366" customWidth="1"/>
    <col min="2052" max="2304" width="11.42578125" style="366"/>
    <col min="2305" max="2305" width="42.42578125" style="366" customWidth="1"/>
    <col min="2306" max="2306" width="17.140625" style="366" customWidth="1"/>
    <col min="2307" max="2307" width="45.85546875" style="366" customWidth="1"/>
    <col min="2308" max="2560" width="11.42578125" style="366"/>
    <col min="2561" max="2561" width="42.42578125" style="366" customWidth="1"/>
    <col min="2562" max="2562" width="17.140625" style="366" customWidth="1"/>
    <col min="2563" max="2563" width="45.85546875" style="366" customWidth="1"/>
    <col min="2564" max="2816" width="11.42578125" style="366"/>
    <col min="2817" max="2817" width="42.42578125" style="366" customWidth="1"/>
    <col min="2818" max="2818" width="17.140625" style="366" customWidth="1"/>
    <col min="2819" max="2819" width="45.85546875" style="366" customWidth="1"/>
    <col min="2820" max="3072" width="11.42578125" style="366"/>
    <col min="3073" max="3073" width="42.42578125" style="366" customWidth="1"/>
    <col min="3074" max="3074" width="17.140625" style="366" customWidth="1"/>
    <col min="3075" max="3075" width="45.85546875" style="366" customWidth="1"/>
    <col min="3076" max="3328" width="11.42578125" style="366"/>
    <col min="3329" max="3329" width="42.42578125" style="366" customWidth="1"/>
    <col min="3330" max="3330" width="17.140625" style="366" customWidth="1"/>
    <col min="3331" max="3331" width="45.85546875" style="366" customWidth="1"/>
    <col min="3332" max="3584" width="11.42578125" style="366"/>
    <col min="3585" max="3585" width="42.42578125" style="366" customWidth="1"/>
    <col min="3586" max="3586" width="17.140625" style="366" customWidth="1"/>
    <col min="3587" max="3587" width="45.85546875" style="366" customWidth="1"/>
    <col min="3588" max="3840" width="11.42578125" style="366"/>
    <col min="3841" max="3841" width="42.42578125" style="366" customWidth="1"/>
    <col min="3842" max="3842" width="17.140625" style="366" customWidth="1"/>
    <col min="3843" max="3843" width="45.85546875" style="366" customWidth="1"/>
    <col min="3844" max="4096" width="11.42578125" style="366"/>
    <col min="4097" max="4097" width="42.42578125" style="366" customWidth="1"/>
    <col min="4098" max="4098" width="17.140625" style="366" customWidth="1"/>
    <col min="4099" max="4099" width="45.85546875" style="366" customWidth="1"/>
    <col min="4100" max="4352" width="11.42578125" style="366"/>
    <col min="4353" max="4353" width="42.42578125" style="366" customWidth="1"/>
    <col min="4354" max="4354" width="17.140625" style="366" customWidth="1"/>
    <col min="4355" max="4355" width="45.85546875" style="366" customWidth="1"/>
    <col min="4356" max="4608" width="11.42578125" style="366"/>
    <col min="4609" max="4609" width="42.42578125" style="366" customWidth="1"/>
    <col min="4610" max="4610" width="17.140625" style="366" customWidth="1"/>
    <col min="4611" max="4611" width="45.85546875" style="366" customWidth="1"/>
    <col min="4612" max="4864" width="11.42578125" style="366"/>
    <col min="4865" max="4865" width="42.42578125" style="366" customWidth="1"/>
    <col min="4866" max="4866" width="17.140625" style="366" customWidth="1"/>
    <col min="4867" max="4867" width="45.85546875" style="366" customWidth="1"/>
    <col min="4868" max="5120" width="11.42578125" style="366"/>
    <col min="5121" max="5121" width="42.42578125" style="366" customWidth="1"/>
    <col min="5122" max="5122" width="17.140625" style="366" customWidth="1"/>
    <col min="5123" max="5123" width="45.85546875" style="366" customWidth="1"/>
    <col min="5124" max="5376" width="11.42578125" style="366"/>
    <col min="5377" max="5377" width="42.42578125" style="366" customWidth="1"/>
    <col min="5378" max="5378" width="17.140625" style="366" customWidth="1"/>
    <col min="5379" max="5379" width="45.85546875" style="366" customWidth="1"/>
    <col min="5380" max="5632" width="11.42578125" style="366"/>
    <col min="5633" max="5633" width="42.42578125" style="366" customWidth="1"/>
    <col min="5634" max="5634" width="17.140625" style="366" customWidth="1"/>
    <col min="5635" max="5635" width="45.85546875" style="366" customWidth="1"/>
    <col min="5636" max="5888" width="11.42578125" style="366"/>
    <col min="5889" max="5889" width="42.42578125" style="366" customWidth="1"/>
    <col min="5890" max="5890" width="17.140625" style="366" customWidth="1"/>
    <col min="5891" max="5891" width="45.85546875" style="366" customWidth="1"/>
    <col min="5892" max="6144" width="11.42578125" style="366"/>
    <col min="6145" max="6145" width="42.42578125" style="366" customWidth="1"/>
    <col min="6146" max="6146" width="17.140625" style="366" customWidth="1"/>
    <col min="6147" max="6147" width="45.85546875" style="366" customWidth="1"/>
    <col min="6148" max="6400" width="11.42578125" style="366"/>
    <col min="6401" max="6401" width="42.42578125" style="366" customWidth="1"/>
    <col min="6402" max="6402" width="17.140625" style="366" customWidth="1"/>
    <col min="6403" max="6403" width="45.85546875" style="366" customWidth="1"/>
    <col min="6404" max="6656" width="11.42578125" style="366"/>
    <col min="6657" max="6657" width="42.42578125" style="366" customWidth="1"/>
    <col min="6658" max="6658" width="17.140625" style="366" customWidth="1"/>
    <col min="6659" max="6659" width="45.85546875" style="366" customWidth="1"/>
    <col min="6660" max="6912" width="11.42578125" style="366"/>
    <col min="6913" max="6913" width="42.42578125" style="366" customWidth="1"/>
    <col min="6914" max="6914" width="17.140625" style="366" customWidth="1"/>
    <col min="6915" max="6915" width="45.85546875" style="366" customWidth="1"/>
    <col min="6916" max="7168" width="11.42578125" style="366"/>
    <col min="7169" max="7169" width="42.42578125" style="366" customWidth="1"/>
    <col min="7170" max="7170" width="17.140625" style="366" customWidth="1"/>
    <col min="7171" max="7171" width="45.85546875" style="366" customWidth="1"/>
    <col min="7172" max="7424" width="11.42578125" style="366"/>
    <col min="7425" max="7425" width="42.42578125" style="366" customWidth="1"/>
    <col min="7426" max="7426" width="17.140625" style="366" customWidth="1"/>
    <col min="7427" max="7427" width="45.85546875" style="366" customWidth="1"/>
    <col min="7428" max="7680" width="11.42578125" style="366"/>
    <col min="7681" max="7681" width="42.42578125" style="366" customWidth="1"/>
    <col min="7682" max="7682" width="17.140625" style="366" customWidth="1"/>
    <col min="7683" max="7683" width="45.85546875" style="366" customWidth="1"/>
    <col min="7684" max="7936" width="11.42578125" style="366"/>
    <col min="7937" max="7937" width="42.42578125" style="366" customWidth="1"/>
    <col min="7938" max="7938" width="17.140625" style="366" customWidth="1"/>
    <col min="7939" max="7939" width="45.85546875" style="366" customWidth="1"/>
    <col min="7940" max="8192" width="11.42578125" style="366"/>
    <col min="8193" max="8193" width="42.42578125" style="366" customWidth="1"/>
    <col min="8194" max="8194" width="17.140625" style="366" customWidth="1"/>
    <col min="8195" max="8195" width="45.85546875" style="366" customWidth="1"/>
    <col min="8196" max="8448" width="11.42578125" style="366"/>
    <col min="8449" max="8449" width="42.42578125" style="366" customWidth="1"/>
    <col min="8450" max="8450" width="17.140625" style="366" customWidth="1"/>
    <col min="8451" max="8451" width="45.85546875" style="366" customWidth="1"/>
    <col min="8452" max="8704" width="11.42578125" style="366"/>
    <col min="8705" max="8705" width="42.42578125" style="366" customWidth="1"/>
    <col min="8706" max="8706" width="17.140625" style="366" customWidth="1"/>
    <col min="8707" max="8707" width="45.85546875" style="366" customWidth="1"/>
    <col min="8708" max="8960" width="11.42578125" style="366"/>
    <col min="8961" max="8961" width="42.42578125" style="366" customWidth="1"/>
    <col min="8962" max="8962" width="17.140625" style="366" customWidth="1"/>
    <col min="8963" max="8963" width="45.85546875" style="366" customWidth="1"/>
    <col min="8964" max="9216" width="11.42578125" style="366"/>
    <col min="9217" max="9217" width="42.42578125" style="366" customWidth="1"/>
    <col min="9218" max="9218" width="17.140625" style="366" customWidth="1"/>
    <col min="9219" max="9219" width="45.85546875" style="366" customWidth="1"/>
    <col min="9220" max="9472" width="11.42578125" style="366"/>
    <col min="9473" max="9473" width="42.42578125" style="366" customWidth="1"/>
    <col min="9474" max="9474" width="17.140625" style="366" customWidth="1"/>
    <col min="9475" max="9475" width="45.85546875" style="366" customWidth="1"/>
    <col min="9476" max="9728" width="11.42578125" style="366"/>
    <col min="9729" max="9729" width="42.42578125" style="366" customWidth="1"/>
    <col min="9730" max="9730" width="17.140625" style="366" customWidth="1"/>
    <col min="9731" max="9731" width="45.85546875" style="366" customWidth="1"/>
    <col min="9732" max="9984" width="11.42578125" style="366"/>
    <col min="9985" max="9985" width="42.42578125" style="366" customWidth="1"/>
    <col min="9986" max="9986" width="17.140625" style="366" customWidth="1"/>
    <col min="9987" max="9987" width="45.85546875" style="366" customWidth="1"/>
    <col min="9988" max="10240" width="11.42578125" style="366"/>
    <col min="10241" max="10241" width="42.42578125" style="366" customWidth="1"/>
    <col min="10242" max="10242" width="17.140625" style="366" customWidth="1"/>
    <col min="10243" max="10243" width="45.85546875" style="366" customWidth="1"/>
    <col min="10244" max="10496" width="11.42578125" style="366"/>
    <col min="10497" max="10497" width="42.42578125" style="366" customWidth="1"/>
    <col min="10498" max="10498" width="17.140625" style="366" customWidth="1"/>
    <col min="10499" max="10499" width="45.85546875" style="366" customWidth="1"/>
    <col min="10500" max="10752" width="11.42578125" style="366"/>
    <col min="10753" max="10753" width="42.42578125" style="366" customWidth="1"/>
    <col min="10754" max="10754" width="17.140625" style="366" customWidth="1"/>
    <col min="10755" max="10755" width="45.85546875" style="366" customWidth="1"/>
    <col min="10756" max="11008" width="11.42578125" style="366"/>
    <col min="11009" max="11009" width="42.42578125" style="366" customWidth="1"/>
    <col min="11010" max="11010" width="17.140625" style="366" customWidth="1"/>
    <col min="11011" max="11011" width="45.85546875" style="366" customWidth="1"/>
    <col min="11012" max="11264" width="11.42578125" style="366"/>
    <col min="11265" max="11265" width="42.42578125" style="366" customWidth="1"/>
    <col min="11266" max="11266" width="17.140625" style="366" customWidth="1"/>
    <col min="11267" max="11267" width="45.85546875" style="366" customWidth="1"/>
    <col min="11268" max="11520" width="11.42578125" style="366"/>
    <col min="11521" max="11521" width="42.42578125" style="366" customWidth="1"/>
    <col min="11522" max="11522" width="17.140625" style="366" customWidth="1"/>
    <col min="11523" max="11523" width="45.85546875" style="366" customWidth="1"/>
    <col min="11524" max="11776" width="11.42578125" style="366"/>
    <col min="11777" max="11777" width="42.42578125" style="366" customWidth="1"/>
    <col min="11778" max="11778" width="17.140625" style="366" customWidth="1"/>
    <col min="11779" max="11779" width="45.85546875" style="366" customWidth="1"/>
    <col min="11780" max="12032" width="11.42578125" style="366"/>
    <col min="12033" max="12033" width="42.42578125" style="366" customWidth="1"/>
    <col min="12034" max="12034" width="17.140625" style="366" customWidth="1"/>
    <col min="12035" max="12035" width="45.85546875" style="366" customWidth="1"/>
    <col min="12036" max="12288" width="11.42578125" style="366"/>
    <col min="12289" max="12289" width="42.42578125" style="366" customWidth="1"/>
    <col min="12290" max="12290" width="17.140625" style="366" customWidth="1"/>
    <col min="12291" max="12291" width="45.85546875" style="366" customWidth="1"/>
    <col min="12292" max="12544" width="11.42578125" style="366"/>
    <col min="12545" max="12545" width="42.42578125" style="366" customWidth="1"/>
    <col min="12546" max="12546" width="17.140625" style="366" customWidth="1"/>
    <col min="12547" max="12547" width="45.85546875" style="366" customWidth="1"/>
    <col min="12548" max="12800" width="11.42578125" style="366"/>
    <col min="12801" max="12801" width="42.42578125" style="366" customWidth="1"/>
    <col min="12802" max="12802" width="17.140625" style="366" customWidth="1"/>
    <col min="12803" max="12803" width="45.85546875" style="366" customWidth="1"/>
    <col min="12804" max="13056" width="11.42578125" style="366"/>
    <col min="13057" max="13057" width="42.42578125" style="366" customWidth="1"/>
    <col min="13058" max="13058" width="17.140625" style="366" customWidth="1"/>
    <col min="13059" max="13059" width="45.85546875" style="366" customWidth="1"/>
    <col min="13060" max="13312" width="11.42578125" style="366"/>
    <col min="13313" max="13313" width="42.42578125" style="366" customWidth="1"/>
    <col min="13314" max="13314" width="17.140625" style="366" customWidth="1"/>
    <col min="13315" max="13315" width="45.85546875" style="366" customWidth="1"/>
    <col min="13316" max="13568" width="11.42578125" style="366"/>
    <col min="13569" max="13569" width="42.42578125" style="366" customWidth="1"/>
    <col min="13570" max="13570" width="17.140625" style="366" customWidth="1"/>
    <col min="13571" max="13571" width="45.85546875" style="366" customWidth="1"/>
    <col min="13572" max="13824" width="11.42578125" style="366"/>
    <col min="13825" max="13825" width="42.42578125" style="366" customWidth="1"/>
    <col min="13826" max="13826" width="17.140625" style="366" customWidth="1"/>
    <col min="13827" max="13827" width="45.85546875" style="366" customWidth="1"/>
    <col min="13828" max="14080" width="11.42578125" style="366"/>
    <col min="14081" max="14081" width="42.42578125" style="366" customWidth="1"/>
    <col min="14082" max="14082" width="17.140625" style="366" customWidth="1"/>
    <col min="14083" max="14083" width="45.85546875" style="366" customWidth="1"/>
    <col min="14084" max="14336" width="11.42578125" style="366"/>
    <col min="14337" max="14337" width="42.42578125" style="366" customWidth="1"/>
    <col min="14338" max="14338" width="17.140625" style="366" customWidth="1"/>
    <col min="14339" max="14339" width="45.85546875" style="366" customWidth="1"/>
    <col min="14340" max="14592" width="11.42578125" style="366"/>
    <col min="14593" max="14593" width="42.42578125" style="366" customWidth="1"/>
    <col min="14594" max="14594" width="17.140625" style="366" customWidth="1"/>
    <col min="14595" max="14595" width="45.85546875" style="366" customWidth="1"/>
    <col min="14596" max="14848" width="11.42578125" style="366"/>
    <col min="14849" max="14849" width="42.42578125" style="366" customWidth="1"/>
    <col min="14850" max="14850" width="17.140625" style="366" customWidth="1"/>
    <col min="14851" max="14851" width="45.85546875" style="366" customWidth="1"/>
    <col min="14852" max="15104" width="11.42578125" style="366"/>
    <col min="15105" max="15105" width="42.42578125" style="366" customWidth="1"/>
    <col min="15106" max="15106" width="17.140625" style="366" customWidth="1"/>
    <col min="15107" max="15107" width="45.85546875" style="366" customWidth="1"/>
    <col min="15108" max="15360" width="11.42578125" style="366"/>
    <col min="15361" max="15361" width="42.42578125" style="366" customWidth="1"/>
    <col min="15362" max="15362" width="17.140625" style="366" customWidth="1"/>
    <col min="15363" max="15363" width="45.85546875" style="366" customWidth="1"/>
    <col min="15364" max="15616" width="11.42578125" style="366"/>
    <col min="15617" max="15617" width="42.42578125" style="366" customWidth="1"/>
    <col min="15618" max="15618" width="17.140625" style="366" customWidth="1"/>
    <col min="15619" max="15619" width="45.85546875" style="366" customWidth="1"/>
    <col min="15620" max="15872" width="11.42578125" style="366"/>
    <col min="15873" max="15873" width="42.42578125" style="366" customWidth="1"/>
    <col min="15874" max="15874" width="17.140625" style="366" customWidth="1"/>
    <col min="15875" max="15875" width="45.85546875" style="366" customWidth="1"/>
    <col min="15876" max="16128" width="11.42578125" style="366"/>
    <col min="16129" max="16129" width="42.42578125" style="366" customWidth="1"/>
    <col min="16130" max="16130" width="17.140625" style="366" customWidth="1"/>
    <col min="16131" max="16131" width="45.85546875" style="366" customWidth="1"/>
    <col min="16132" max="16384" width="11.42578125" style="366"/>
  </cols>
  <sheetData>
    <row r="1" spans="1:4" ht="21" thickBot="1">
      <c r="A1" s="560" t="s">
        <v>564</v>
      </c>
      <c r="B1" s="561"/>
      <c r="C1" s="562"/>
    </row>
    <row r="2" spans="1:4">
      <c r="A2" s="563" t="s">
        <v>565</v>
      </c>
      <c r="B2" s="564"/>
      <c r="C2" s="565"/>
    </row>
    <row r="3" spans="1:4" ht="46.5" customHeight="1" thickBot="1">
      <c r="A3" s="566"/>
      <c r="B3" s="567"/>
      <c r="C3" s="568"/>
    </row>
    <row r="4" spans="1:4" ht="20.25">
      <c r="A4" s="367" t="s">
        <v>387</v>
      </c>
      <c r="B4" s="368" t="s">
        <v>566</v>
      </c>
      <c r="C4" s="369">
        <v>4.01</v>
      </c>
    </row>
    <row r="5" spans="1:4" ht="20.25">
      <c r="A5" s="370" t="s">
        <v>567</v>
      </c>
      <c r="B5" s="371" t="s">
        <v>568</v>
      </c>
      <c r="C5" s="372">
        <v>0.56000000000000005</v>
      </c>
    </row>
    <row r="6" spans="1:4" ht="20.25">
      <c r="A6" s="370" t="s">
        <v>569</v>
      </c>
      <c r="B6" s="371" t="s">
        <v>570</v>
      </c>
      <c r="C6" s="372">
        <v>0.4</v>
      </c>
    </row>
    <row r="7" spans="1:4" ht="20.25">
      <c r="A7" s="370" t="s">
        <v>388</v>
      </c>
      <c r="B7" s="371" t="s">
        <v>571</v>
      </c>
      <c r="C7" s="372">
        <v>1.08</v>
      </c>
    </row>
    <row r="8" spans="1:4" ht="21" thickBot="1">
      <c r="A8" s="370" t="s">
        <v>572</v>
      </c>
      <c r="B8" s="371" t="s">
        <v>573</v>
      </c>
      <c r="C8" s="372">
        <v>7.3</v>
      </c>
    </row>
    <row r="9" spans="1:4" ht="20.25">
      <c r="A9" s="569" t="s">
        <v>574</v>
      </c>
      <c r="B9" s="373" t="s">
        <v>575</v>
      </c>
      <c r="C9" s="374">
        <v>1.4</v>
      </c>
      <c r="D9" s="375" t="s">
        <v>576</v>
      </c>
    </row>
    <row r="10" spans="1:4" ht="20.25">
      <c r="A10" s="570"/>
      <c r="B10" s="376" t="s">
        <v>577</v>
      </c>
      <c r="C10" s="377">
        <v>0.65</v>
      </c>
    </row>
    <row r="11" spans="1:4" ht="20.25">
      <c r="A11" s="570"/>
      <c r="B11" s="376" t="s">
        <v>578</v>
      </c>
      <c r="C11" s="377">
        <v>3</v>
      </c>
    </row>
    <row r="12" spans="1:4" ht="20.25">
      <c r="A12" s="571"/>
      <c r="B12" s="378" t="s">
        <v>579</v>
      </c>
      <c r="C12" s="377">
        <v>0</v>
      </c>
    </row>
    <row r="13" spans="1:4" ht="21" thickBot="1">
      <c r="A13" s="379" t="s">
        <v>580</v>
      </c>
      <c r="B13" s="380" t="s">
        <v>83</v>
      </c>
      <c r="C13" s="381">
        <f>SUM(C9:C12)</f>
        <v>5.05</v>
      </c>
    </row>
    <row r="14" spans="1:4" ht="21" thickBot="1">
      <c r="A14" s="382" t="s">
        <v>581</v>
      </c>
      <c r="B14" s="383" t="s">
        <v>251</v>
      </c>
      <c r="C14" s="384">
        <f>(((((1+(C4+C5+C6)/100)*(1+C7/100)*(1+C8/100))/(1-C13/100))-1)*100)</f>
        <v>19.904417428120059</v>
      </c>
    </row>
    <row r="15" spans="1:4" ht="21" thickBot="1">
      <c r="A15" s="572" t="s">
        <v>585</v>
      </c>
      <c r="B15" s="573"/>
      <c r="C15" s="574"/>
      <c r="D15" s="375" t="s">
        <v>582</v>
      </c>
    </row>
    <row r="16" spans="1:4" ht="18.75" thickBot="1">
      <c r="A16" s="575" t="s">
        <v>583</v>
      </c>
      <c r="B16" s="576"/>
      <c r="C16" s="577"/>
    </row>
    <row r="17" spans="1:4" ht="50.25" customHeight="1" thickBot="1">
      <c r="A17" s="578" t="s">
        <v>584</v>
      </c>
      <c r="B17" s="579"/>
      <c r="C17" s="580"/>
    </row>
    <row r="18" spans="1:4">
      <c r="A18" s="386"/>
      <c r="B18" s="387"/>
      <c r="C18" s="388"/>
    </row>
    <row r="19" spans="1:4" ht="45.75" customHeight="1">
      <c r="A19" s="389"/>
      <c r="C19" s="390"/>
    </row>
    <row r="20" spans="1:4">
      <c r="A20" s="389"/>
      <c r="C20" s="390"/>
    </row>
    <row r="21" spans="1:4">
      <c r="A21" s="557" t="s">
        <v>2</v>
      </c>
      <c r="B21" s="442"/>
      <c r="C21" s="391"/>
      <c r="D21" s="365"/>
    </row>
    <row r="22" spans="1:4">
      <c r="A22" s="557" t="s">
        <v>3</v>
      </c>
      <c r="B22" s="442"/>
      <c r="C22" s="391"/>
      <c r="D22" s="365"/>
    </row>
    <row r="23" spans="1:4">
      <c r="A23" s="557" t="s">
        <v>4</v>
      </c>
      <c r="B23" s="442"/>
      <c r="C23" s="391"/>
      <c r="D23" s="365"/>
    </row>
    <row r="24" spans="1:4" ht="15.75" thickBot="1">
      <c r="A24" s="558" t="s">
        <v>465</v>
      </c>
      <c r="B24" s="559"/>
      <c r="C24" s="392"/>
      <c r="D24" s="365"/>
    </row>
    <row r="31" spans="1:4">
      <c r="C31" s="385">
        <f>(3.5*40)</f>
        <v>140</v>
      </c>
    </row>
    <row r="32" spans="1:4">
      <c r="C32" s="393">
        <f>(((((1+(C4+C5+C6)/100)*(1+C7/100)*(1+C8/100))/(1-C13/100))-1)*100)</f>
        <v>19.904417428120059</v>
      </c>
    </row>
  </sheetData>
  <mergeCells count="10">
    <mergeCell ref="A21:B21"/>
    <mergeCell ref="A22:B22"/>
    <mergeCell ref="A23:B23"/>
    <mergeCell ref="A24:B24"/>
    <mergeCell ref="A1:C1"/>
    <mergeCell ref="A2:C3"/>
    <mergeCell ref="A9:A12"/>
    <mergeCell ref="A15:C15"/>
    <mergeCell ref="A16:C16"/>
    <mergeCell ref="A17:C17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72"/>
  <sheetViews>
    <sheetView zoomScale="90" zoomScaleNormal="90" workbookViewId="0">
      <selection activeCell="W18" sqref="W18"/>
    </sheetView>
  </sheetViews>
  <sheetFormatPr defaultRowHeight="15"/>
  <cols>
    <col min="1" max="1" width="5.28515625" style="147" customWidth="1"/>
    <col min="2" max="2" width="36.42578125" style="147" customWidth="1"/>
    <col min="3" max="3" width="13" style="147" customWidth="1"/>
    <col min="4" max="4" width="8.7109375" style="147" customWidth="1"/>
    <col min="5" max="5" width="9" style="147" customWidth="1"/>
    <col min="6" max="6" width="7.28515625" style="147" customWidth="1"/>
    <col min="7" max="7" width="9.28515625" style="147" customWidth="1"/>
    <col min="8" max="8" width="8.7109375" style="147" customWidth="1"/>
    <col min="9" max="9" width="11.28515625" style="147" customWidth="1"/>
    <col min="10" max="10" width="7.28515625" style="147" customWidth="1"/>
    <col min="11" max="11" width="11.7109375" style="147" customWidth="1"/>
    <col min="12" max="12" width="7.42578125" style="147" customWidth="1"/>
    <col min="13" max="13" width="11.7109375" style="147" customWidth="1"/>
    <col min="14" max="14" width="7.85546875" style="147" customWidth="1"/>
    <col min="15" max="15" width="12.140625" style="147" customWidth="1"/>
    <col min="16" max="16" width="8.28515625" style="147" customWidth="1"/>
    <col min="17" max="17" width="11.140625" style="147" customWidth="1"/>
    <col min="18" max="18" width="7.7109375" style="147" customWidth="1"/>
    <col min="19" max="19" width="11.42578125" style="147" customWidth="1"/>
    <col min="20" max="20" width="7.7109375" style="147" customWidth="1"/>
    <col min="21" max="21" width="11.85546875" style="147" customWidth="1"/>
    <col min="22" max="22" width="7.42578125" style="147" customWidth="1"/>
    <col min="23" max="23" width="12.140625" style="147" customWidth="1"/>
    <col min="24" max="24" width="8.28515625" style="147" customWidth="1"/>
    <col min="25" max="25" width="11.28515625" style="147" customWidth="1"/>
    <col min="26" max="26" width="6.140625" style="147" hidden="1" customWidth="1"/>
    <col min="27" max="27" width="5.28515625" style="147" hidden="1" customWidth="1"/>
    <col min="28" max="28" width="6.140625" style="147" hidden="1" customWidth="1"/>
    <col min="29" max="29" width="5" style="147" hidden="1" customWidth="1"/>
    <col min="30" max="30" width="6.140625" style="147" hidden="1" customWidth="1"/>
    <col min="31" max="31" width="5" style="147" hidden="1" customWidth="1"/>
    <col min="32" max="32" width="9" style="147" customWidth="1"/>
    <col min="33" max="33" width="12.7109375" style="147" customWidth="1"/>
    <col min="34" max="34" width="14.42578125" style="147" customWidth="1"/>
    <col min="35" max="35" width="9.140625" style="147"/>
    <col min="36" max="36" width="17" style="147" customWidth="1"/>
    <col min="37" max="37" width="15.28515625" style="147" customWidth="1"/>
    <col min="38" max="38" width="12.5703125" style="147" customWidth="1"/>
    <col min="39" max="16384" width="9.140625" style="147"/>
  </cols>
  <sheetData>
    <row r="1" spans="1:38" ht="21">
      <c r="A1" s="603" t="s">
        <v>400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  <c r="Q1" s="604"/>
      <c r="R1" s="604"/>
      <c r="S1" s="604"/>
      <c r="T1" s="604"/>
      <c r="U1" s="604"/>
      <c r="V1" s="604"/>
      <c r="W1" s="604"/>
      <c r="X1" s="604"/>
      <c r="Y1" s="604"/>
      <c r="Z1" s="604"/>
      <c r="AA1" s="604"/>
      <c r="AB1" s="604"/>
      <c r="AC1" s="604"/>
      <c r="AD1" s="604"/>
      <c r="AE1" s="604"/>
      <c r="AF1" s="604"/>
      <c r="AG1" s="605"/>
    </row>
    <row r="2" spans="1:38" ht="15" customHeight="1">
      <c r="A2" s="601" t="s">
        <v>401</v>
      </c>
      <c r="B2" s="602"/>
      <c r="T2" s="602"/>
      <c r="U2" s="602"/>
      <c r="V2" s="347"/>
      <c r="W2" s="347"/>
      <c r="AE2" s="606"/>
      <c r="AF2" s="606"/>
      <c r="AG2" s="607"/>
    </row>
    <row r="3" spans="1:38">
      <c r="A3" s="148" t="s">
        <v>466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608"/>
      <c r="AF3" s="608"/>
      <c r="AG3" s="609"/>
      <c r="AJ3" s="588" t="s">
        <v>402</v>
      </c>
      <c r="AK3" s="589"/>
      <c r="AL3" s="589"/>
    </row>
    <row r="4" spans="1:38">
      <c r="A4" s="591" t="s">
        <v>403</v>
      </c>
      <c r="B4" s="585"/>
      <c r="C4" s="585"/>
      <c r="D4" s="585"/>
      <c r="E4" s="585"/>
      <c r="F4" s="585"/>
      <c r="G4" s="585"/>
      <c r="H4" s="585"/>
      <c r="I4" s="585"/>
      <c r="J4" s="585"/>
      <c r="K4" s="585"/>
      <c r="L4" s="585"/>
      <c r="M4" s="585"/>
      <c r="N4" s="585"/>
      <c r="O4" s="585"/>
      <c r="P4" s="585"/>
      <c r="Q4" s="585"/>
      <c r="R4" s="585"/>
      <c r="S4" s="585"/>
      <c r="T4" s="585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608"/>
      <c r="AF4" s="608"/>
      <c r="AG4" s="609"/>
      <c r="AJ4" s="589"/>
      <c r="AK4" s="589"/>
      <c r="AL4" s="589"/>
    </row>
    <row r="5" spans="1:38">
      <c r="A5" s="148" t="s">
        <v>404</v>
      </c>
      <c r="B5" s="349">
        <v>46149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608"/>
      <c r="AF5" s="608"/>
      <c r="AG5" s="609"/>
      <c r="AJ5" s="589"/>
      <c r="AK5" s="589"/>
      <c r="AL5" s="589"/>
    </row>
    <row r="6" spans="1:38" ht="15.75" thickBot="1">
      <c r="A6" s="148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608"/>
      <c r="AF6" s="608"/>
      <c r="AG6" s="609"/>
      <c r="AJ6" s="590"/>
      <c r="AK6" s="590"/>
      <c r="AL6" s="590"/>
    </row>
    <row r="7" spans="1:38" ht="15" customHeight="1">
      <c r="A7" s="592" t="s">
        <v>405</v>
      </c>
      <c r="B7" s="592"/>
      <c r="C7" s="592"/>
      <c r="D7" s="592"/>
      <c r="E7" s="592"/>
      <c r="F7" s="592"/>
      <c r="G7" s="592"/>
      <c r="H7" s="592"/>
      <c r="I7" s="592"/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592"/>
      <c r="X7" s="592"/>
      <c r="Y7" s="592"/>
      <c r="Z7" s="592"/>
      <c r="AA7" s="592"/>
      <c r="AB7" s="592"/>
      <c r="AC7" s="592"/>
      <c r="AD7" s="592"/>
      <c r="AE7" s="592"/>
      <c r="AF7" s="592"/>
      <c r="AG7" s="592"/>
      <c r="AJ7" s="593" t="s">
        <v>406</v>
      </c>
      <c r="AK7" s="593"/>
      <c r="AL7" s="593"/>
    </row>
    <row r="8" spans="1:38">
      <c r="A8" s="594" t="s">
        <v>5</v>
      </c>
      <c r="B8" s="597" t="s">
        <v>407</v>
      </c>
      <c r="C8" s="584" t="s">
        <v>408</v>
      </c>
      <c r="D8" s="584"/>
      <c r="E8" s="584"/>
      <c r="F8" s="584"/>
      <c r="G8" s="584"/>
      <c r="H8" s="584"/>
      <c r="I8" s="584"/>
      <c r="J8" s="584"/>
      <c r="K8" s="584"/>
      <c r="L8" s="584"/>
      <c r="M8" s="584"/>
      <c r="N8" s="584"/>
      <c r="O8" s="584"/>
      <c r="P8" s="584"/>
      <c r="Q8" s="584"/>
      <c r="R8" s="584"/>
      <c r="S8" s="584"/>
      <c r="T8" s="584"/>
      <c r="U8" s="584"/>
      <c r="V8" s="584"/>
      <c r="W8" s="584"/>
      <c r="X8" s="584"/>
      <c r="Y8" s="584"/>
      <c r="Z8" s="584"/>
      <c r="AA8" s="584"/>
      <c r="AB8" s="584"/>
      <c r="AC8" s="584"/>
      <c r="AD8" s="584"/>
      <c r="AE8" s="584"/>
      <c r="AF8" s="584"/>
      <c r="AG8" s="584"/>
      <c r="AJ8" s="150"/>
      <c r="AK8" s="151" t="s">
        <v>409</v>
      </c>
      <c r="AL8" s="151" t="s">
        <v>251</v>
      </c>
    </row>
    <row r="9" spans="1:38">
      <c r="A9" s="595"/>
      <c r="B9" s="598"/>
      <c r="C9" s="597" t="s">
        <v>12</v>
      </c>
      <c r="D9" s="582" t="s">
        <v>410</v>
      </c>
      <c r="E9" s="583"/>
      <c r="F9" s="582" t="s">
        <v>411</v>
      </c>
      <c r="G9" s="583"/>
      <c r="H9" s="582" t="s">
        <v>412</v>
      </c>
      <c r="I9" s="583"/>
      <c r="J9" s="582" t="s">
        <v>413</v>
      </c>
      <c r="K9" s="583"/>
      <c r="L9" s="582" t="s">
        <v>414</v>
      </c>
      <c r="M9" s="583"/>
      <c r="N9" s="582" t="s">
        <v>415</v>
      </c>
      <c r="O9" s="583"/>
      <c r="P9" s="582" t="s">
        <v>416</v>
      </c>
      <c r="Q9" s="583"/>
      <c r="R9" s="582" t="s">
        <v>417</v>
      </c>
      <c r="S9" s="583"/>
      <c r="T9" s="582" t="s">
        <v>418</v>
      </c>
      <c r="U9" s="583"/>
      <c r="V9" s="582" t="s">
        <v>419</v>
      </c>
      <c r="W9" s="583"/>
      <c r="X9" s="582" t="s">
        <v>420</v>
      </c>
      <c r="Y9" s="583"/>
      <c r="Z9" s="582" t="s">
        <v>419</v>
      </c>
      <c r="AA9" s="583"/>
      <c r="AB9" s="582" t="s">
        <v>420</v>
      </c>
      <c r="AC9" s="583"/>
      <c r="AD9" s="582" t="s">
        <v>421</v>
      </c>
      <c r="AE9" s="583"/>
      <c r="AF9" s="600" t="s">
        <v>422</v>
      </c>
      <c r="AG9" s="600"/>
      <c r="AJ9" s="150" t="s">
        <v>423</v>
      </c>
      <c r="AK9" s="152">
        <v>3345440.08</v>
      </c>
      <c r="AL9" s="153">
        <f>ROUND(AK9/$AK$13,4)</f>
        <v>1</v>
      </c>
    </row>
    <row r="10" spans="1:38">
      <c r="A10" s="596"/>
      <c r="B10" s="599"/>
      <c r="C10" s="599"/>
      <c r="D10" s="155" t="s">
        <v>251</v>
      </c>
      <c r="E10" s="155" t="s">
        <v>409</v>
      </c>
      <c r="F10" s="155" t="s">
        <v>251</v>
      </c>
      <c r="G10" s="155" t="s">
        <v>409</v>
      </c>
      <c r="H10" s="155" t="s">
        <v>251</v>
      </c>
      <c r="I10" s="155" t="s">
        <v>409</v>
      </c>
      <c r="J10" s="155" t="s">
        <v>251</v>
      </c>
      <c r="K10" s="155" t="s">
        <v>409</v>
      </c>
      <c r="L10" s="155" t="s">
        <v>251</v>
      </c>
      <c r="M10" s="155" t="s">
        <v>409</v>
      </c>
      <c r="N10" s="155" t="s">
        <v>251</v>
      </c>
      <c r="O10" s="155" t="s">
        <v>409</v>
      </c>
      <c r="P10" s="155" t="s">
        <v>251</v>
      </c>
      <c r="Q10" s="155" t="s">
        <v>409</v>
      </c>
      <c r="R10" s="155" t="s">
        <v>251</v>
      </c>
      <c r="S10" s="155" t="s">
        <v>409</v>
      </c>
      <c r="T10" s="155" t="s">
        <v>251</v>
      </c>
      <c r="U10" s="155" t="s">
        <v>409</v>
      </c>
      <c r="V10" s="155" t="s">
        <v>251</v>
      </c>
      <c r="W10" s="155" t="s">
        <v>409</v>
      </c>
      <c r="X10" s="155" t="s">
        <v>251</v>
      </c>
      <c r="Y10" s="155" t="s">
        <v>409</v>
      </c>
      <c r="Z10" s="155" t="s">
        <v>251</v>
      </c>
      <c r="AA10" s="155" t="s">
        <v>409</v>
      </c>
      <c r="AB10" s="155" t="s">
        <v>251</v>
      </c>
      <c r="AC10" s="155" t="s">
        <v>409</v>
      </c>
      <c r="AD10" s="155" t="s">
        <v>251</v>
      </c>
      <c r="AE10" s="155" t="s">
        <v>409</v>
      </c>
      <c r="AF10" s="155" t="s">
        <v>251</v>
      </c>
      <c r="AG10" s="155" t="s">
        <v>409</v>
      </c>
      <c r="AJ10" s="150" t="s">
        <v>424</v>
      </c>
      <c r="AK10" s="152"/>
      <c r="AL10" s="153">
        <f>ROUND(AK10/$AK$13,4)</f>
        <v>0</v>
      </c>
    </row>
    <row r="11" spans="1:38">
      <c r="A11" s="154">
        <v>1</v>
      </c>
      <c r="B11" s="405" t="s">
        <v>653</v>
      </c>
      <c r="C11" s="157">
        <v>0</v>
      </c>
      <c r="D11" s="158">
        <v>0.75</v>
      </c>
      <c r="E11" s="159">
        <f t="shared" ref="E11" si="0">TRUNC($C11*D11,2)</f>
        <v>0</v>
      </c>
      <c r="F11" s="158">
        <v>0.25</v>
      </c>
      <c r="G11" s="159">
        <f t="shared" ref="G11" si="1">TRUNC($C11*F11,2)</f>
        <v>0</v>
      </c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J11" s="167"/>
      <c r="AK11" s="168"/>
      <c r="AL11" s="169"/>
    </row>
    <row r="12" spans="1:38">
      <c r="A12" s="154">
        <f>A11+1</f>
        <v>2</v>
      </c>
      <c r="B12" s="156" t="s">
        <v>654</v>
      </c>
      <c r="C12" s="157">
        <f>'PLANILHA ORÇAMENTARIA GLOBAL'!N14</f>
        <v>41744.620599999995</v>
      </c>
      <c r="D12" s="158"/>
      <c r="E12" s="159"/>
      <c r="F12" s="158"/>
      <c r="G12" s="159"/>
      <c r="H12" s="158">
        <v>0.3</v>
      </c>
      <c r="I12" s="159">
        <f t="shared" ref="I12:I17" si="2">TRUNC($C12*H12,2)</f>
        <v>12523.38</v>
      </c>
      <c r="J12" s="158">
        <v>0.3</v>
      </c>
      <c r="K12" s="159">
        <f t="shared" ref="K12:K17" si="3">TRUNC($C12*J12,2)</f>
        <v>12523.38</v>
      </c>
      <c r="L12" s="158">
        <v>0.3</v>
      </c>
      <c r="M12" s="159">
        <f t="shared" ref="M12:M17" si="4">TRUNC($C12*L12,2)</f>
        <v>12523.38</v>
      </c>
      <c r="N12" s="158">
        <v>0.1</v>
      </c>
      <c r="O12" s="159">
        <f>TRUNC($C12*N12,2)+0.02</f>
        <v>4174.4800000000005</v>
      </c>
      <c r="P12" s="161">
        <v>0</v>
      </c>
      <c r="Q12" s="162">
        <f t="shared" ref="Q12:Q17" si="5">TRUNC($C12*P12,2)</f>
        <v>0</v>
      </c>
      <c r="R12" s="161">
        <v>0</v>
      </c>
      <c r="S12" s="162">
        <f t="shared" ref="S12:S16" si="6">TRUNC($C12*R12,2)</f>
        <v>0</v>
      </c>
      <c r="T12" s="161">
        <v>0</v>
      </c>
      <c r="U12" s="162">
        <f t="shared" ref="U12:U17" si="7">TRUNC($C12*T12,2)</f>
        <v>0</v>
      </c>
      <c r="V12" s="161">
        <v>0</v>
      </c>
      <c r="W12" s="162">
        <f t="shared" ref="W12:W14" si="8">TRUNC($C12*V12,2)</f>
        <v>0</v>
      </c>
      <c r="X12" s="161">
        <v>0</v>
      </c>
      <c r="Y12" s="162">
        <f t="shared" ref="Y12:Y14" si="9">TRUNC($C12*X12,2)</f>
        <v>0</v>
      </c>
      <c r="Z12" s="161">
        <v>0</v>
      </c>
      <c r="AA12" s="162">
        <f t="shared" ref="AA12:AA21" si="10">TRUNC($C12*Z12,2)</f>
        <v>0</v>
      </c>
      <c r="AB12" s="163">
        <v>0</v>
      </c>
      <c r="AC12" s="160">
        <f t="shared" ref="AC12:AC21" si="11">TRUNC($C12*AB12,2)</f>
        <v>0</v>
      </c>
      <c r="AD12" s="163">
        <v>0</v>
      </c>
      <c r="AE12" s="160">
        <f t="shared" ref="AE12:AE21" si="12">TRUNC($C12*AD12,2)</f>
        <v>0</v>
      </c>
      <c r="AF12" s="164">
        <f t="shared" ref="AF12:AG21" si="13">SUM(H12,J12,L12,N12,P12,R12,T12,V12,X12,Z12,AB12,AD12)</f>
        <v>0.99999999999999989</v>
      </c>
      <c r="AG12" s="165">
        <f t="shared" si="13"/>
        <v>41744.620000000003</v>
      </c>
      <c r="AH12" s="166"/>
      <c r="AJ12" s="167"/>
      <c r="AK12" s="168"/>
      <c r="AL12" s="169"/>
    </row>
    <row r="13" spans="1:38">
      <c r="A13" s="154">
        <f t="shared" ref="A13:A21" si="14">A12+1</f>
        <v>3</v>
      </c>
      <c r="B13" s="170" t="s">
        <v>655</v>
      </c>
      <c r="C13" s="157">
        <f>'PLANILHA ORÇAMENTARIA GLOBAL'!N39</f>
        <v>637121.70699999994</v>
      </c>
      <c r="D13" s="161"/>
      <c r="E13" s="162"/>
      <c r="F13" s="161"/>
      <c r="G13" s="162"/>
      <c r="H13" s="161">
        <v>0</v>
      </c>
      <c r="I13" s="162">
        <f t="shared" si="2"/>
        <v>0</v>
      </c>
      <c r="J13" s="161">
        <v>0</v>
      </c>
      <c r="K13" s="162">
        <f t="shared" si="3"/>
        <v>0</v>
      </c>
      <c r="L13" s="158">
        <v>0.2</v>
      </c>
      <c r="M13" s="159">
        <f>TRUNC(ROUND($C13*L13,2),2)</f>
        <v>127424.34</v>
      </c>
      <c r="N13" s="158">
        <v>0.5</v>
      </c>
      <c r="O13" s="159">
        <f>TRUNC(ROUND($C13*N13,2),2)</f>
        <v>318560.84999999998</v>
      </c>
      <c r="P13" s="158">
        <v>0.3</v>
      </c>
      <c r="Q13" s="159">
        <f>TRUNC(ROUND($C13*P13,2),2)+0.01</f>
        <v>191136.52000000002</v>
      </c>
      <c r="R13" s="161">
        <v>0</v>
      </c>
      <c r="S13" s="162">
        <f t="shared" si="6"/>
        <v>0</v>
      </c>
      <c r="T13" s="161">
        <v>0</v>
      </c>
      <c r="U13" s="162">
        <f t="shared" si="7"/>
        <v>0</v>
      </c>
      <c r="V13" s="161">
        <v>0</v>
      </c>
      <c r="W13" s="162">
        <f t="shared" si="8"/>
        <v>0</v>
      </c>
      <c r="X13" s="161">
        <v>0</v>
      </c>
      <c r="Y13" s="162">
        <f t="shared" si="9"/>
        <v>0</v>
      </c>
      <c r="Z13" s="161">
        <v>0</v>
      </c>
      <c r="AA13" s="162">
        <f t="shared" si="10"/>
        <v>0</v>
      </c>
      <c r="AB13" s="163">
        <v>0</v>
      </c>
      <c r="AC13" s="160">
        <f t="shared" si="11"/>
        <v>0</v>
      </c>
      <c r="AD13" s="163">
        <v>0</v>
      </c>
      <c r="AE13" s="160">
        <f t="shared" si="12"/>
        <v>0</v>
      </c>
      <c r="AF13" s="164">
        <f t="shared" si="13"/>
        <v>1</v>
      </c>
      <c r="AG13" s="165">
        <f t="shared" si="13"/>
        <v>637121.71</v>
      </c>
      <c r="AH13" s="166"/>
      <c r="AJ13" s="150" t="s">
        <v>425</v>
      </c>
      <c r="AK13" s="171">
        <v>3345440.08</v>
      </c>
      <c r="AL13" s="153">
        <v>1</v>
      </c>
    </row>
    <row r="14" spans="1:38">
      <c r="A14" s="154">
        <f t="shared" si="14"/>
        <v>4</v>
      </c>
      <c r="B14" s="170" t="s">
        <v>656</v>
      </c>
      <c r="C14" s="157">
        <f>'PLANILHA ORÇAMENTARIA GLOBAL'!N65</f>
        <v>1420521.2816999999</v>
      </c>
      <c r="D14" s="158"/>
      <c r="E14" s="159"/>
      <c r="F14" s="158"/>
      <c r="G14" s="159"/>
      <c r="H14" s="158">
        <v>0.35</v>
      </c>
      <c r="I14" s="159">
        <f>TRUNC(ROUND($C14*H14,2),2)</f>
        <v>497182.45</v>
      </c>
      <c r="J14" s="158">
        <v>0.35</v>
      </c>
      <c r="K14" s="159">
        <f>TRUNC(ROUND($C14*J14,2),2)</f>
        <v>497182.45</v>
      </c>
      <c r="L14" s="158">
        <v>0.1</v>
      </c>
      <c r="M14" s="159">
        <f>TRUNC(ROUND($C14*L14,2),2)</f>
        <v>142052.13</v>
      </c>
      <c r="N14" s="158">
        <v>0.1</v>
      </c>
      <c r="O14" s="159">
        <f>TRUNC(ROUND($C14*N14,2),2)</f>
        <v>142052.13</v>
      </c>
      <c r="P14" s="158">
        <v>0.1</v>
      </c>
      <c r="Q14" s="159">
        <f>TRUNC(ROUND($C14*P14,2),2)-0.01</f>
        <v>142052.12</v>
      </c>
      <c r="R14" s="161"/>
      <c r="S14" s="162">
        <f>TRUNC($C14*R14,2)</f>
        <v>0</v>
      </c>
      <c r="T14" s="161"/>
      <c r="U14" s="162">
        <f t="shared" si="7"/>
        <v>0</v>
      </c>
      <c r="V14" s="161"/>
      <c r="W14" s="162">
        <f t="shared" si="8"/>
        <v>0</v>
      </c>
      <c r="X14" s="161"/>
      <c r="Y14" s="162">
        <f t="shared" si="9"/>
        <v>0</v>
      </c>
      <c r="Z14" s="158"/>
      <c r="AA14" s="159">
        <f>TRUNC($C14*Z14,2)</f>
        <v>0</v>
      </c>
      <c r="AB14" s="163">
        <v>0</v>
      </c>
      <c r="AC14" s="160">
        <f t="shared" si="11"/>
        <v>0</v>
      </c>
      <c r="AD14" s="163">
        <v>0</v>
      </c>
      <c r="AE14" s="160">
        <f t="shared" si="12"/>
        <v>0</v>
      </c>
      <c r="AF14" s="164">
        <f t="shared" si="13"/>
        <v>0.99999999999999989</v>
      </c>
      <c r="AG14" s="165">
        <f t="shared" si="13"/>
        <v>1420521.2800000003</v>
      </c>
      <c r="AH14" s="166"/>
    </row>
    <row r="15" spans="1:38">
      <c r="A15" s="154">
        <f t="shared" si="14"/>
        <v>5</v>
      </c>
      <c r="B15" s="170" t="s">
        <v>657</v>
      </c>
      <c r="C15" s="157">
        <f>'PLANILHA ORÇAMENTARIA GLOBAL'!N72</f>
        <v>423102.04429999995</v>
      </c>
      <c r="D15" s="161"/>
      <c r="E15" s="162"/>
      <c r="F15" s="161"/>
      <c r="G15" s="162"/>
      <c r="H15" s="161">
        <v>0</v>
      </c>
      <c r="I15" s="162">
        <f t="shared" si="2"/>
        <v>0</v>
      </c>
      <c r="J15" s="161">
        <v>0</v>
      </c>
      <c r="K15" s="162">
        <f t="shared" si="3"/>
        <v>0</v>
      </c>
      <c r="L15" s="158">
        <v>0.1</v>
      </c>
      <c r="M15" s="159">
        <f t="shared" si="4"/>
        <v>42310.2</v>
      </c>
      <c r="N15" s="158">
        <v>0.2</v>
      </c>
      <c r="O15" s="159">
        <f t="shared" ref="O15:O17" si="15">TRUNC($C15*N15,2)</f>
        <v>84620.4</v>
      </c>
      <c r="P15" s="158">
        <v>0.2</v>
      </c>
      <c r="Q15" s="159">
        <f t="shared" si="5"/>
        <v>84620.4</v>
      </c>
      <c r="R15" s="158">
        <v>0.2</v>
      </c>
      <c r="S15" s="159">
        <f>TRUNC($C15*R15,2)+0.03</f>
        <v>84620.43</v>
      </c>
      <c r="T15" s="158">
        <v>0.15</v>
      </c>
      <c r="U15" s="159">
        <f>TRUNC($C15*T15,2)+0.02</f>
        <v>63465.32</v>
      </c>
      <c r="V15" s="158">
        <v>0.1</v>
      </c>
      <c r="W15" s="159">
        <f>TRUNC($C15*V15,2)</f>
        <v>42310.2</v>
      </c>
      <c r="X15" s="158">
        <v>0.05</v>
      </c>
      <c r="Y15" s="159">
        <f>TRUNC($C15*X15,2)-0.01</f>
        <v>21155.09</v>
      </c>
      <c r="Z15" s="158"/>
      <c r="AA15" s="159">
        <f t="shared" si="10"/>
        <v>0</v>
      </c>
      <c r="AB15" s="163">
        <v>0</v>
      </c>
      <c r="AC15" s="160">
        <f t="shared" si="11"/>
        <v>0</v>
      </c>
      <c r="AD15" s="163">
        <v>0</v>
      </c>
      <c r="AE15" s="160">
        <f t="shared" si="12"/>
        <v>0</v>
      </c>
      <c r="AF15" s="164">
        <f t="shared" si="13"/>
        <v>1</v>
      </c>
      <c r="AG15" s="165">
        <f t="shared" si="13"/>
        <v>423102.04000000004</v>
      </c>
      <c r="AH15" s="166"/>
    </row>
    <row r="16" spans="1:38">
      <c r="A16" s="154">
        <f t="shared" si="14"/>
        <v>6</v>
      </c>
      <c r="B16" s="170" t="s">
        <v>658</v>
      </c>
      <c r="C16" s="157">
        <f>'PLANILHA ORÇAMENTARIA GLOBAL'!N92</f>
        <v>304689.9632</v>
      </c>
      <c r="D16" s="161"/>
      <c r="E16" s="162"/>
      <c r="F16" s="161"/>
      <c r="G16" s="162"/>
      <c r="H16" s="161">
        <v>0</v>
      </c>
      <c r="I16" s="162">
        <f t="shared" si="2"/>
        <v>0</v>
      </c>
      <c r="J16" s="161">
        <v>0</v>
      </c>
      <c r="K16" s="162">
        <f t="shared" si="3"/>
        <v>0</v>
      </c>
      <c r="L16" s="158"/>
      <c r="M16" s="162">
        <f t="shared" si="4"/>
        <v>0</v>
      </c>
      <c r="N16" s="161"/>
      <c r="O16" s="162">
        <f t="shared" si="15"/>
        <v>0</v>
      </c>
      <c r="P16" s="161"/>
      <c r="Q16" s="162">
        <f>TRUNC($C16*P16,2)</f>
        <v>0</v>
      </c>
      <c r="R16" s="158">
        <v>0.05</v>
      </c>
      <c r="S16" s="159">
        <f t="shared" si="6"/>
        <v>15234.49</v>
      </c>
      <c r="T16" s="158">
        <v>0.15</v>
      </c>
      <c r="U16" s="159">
        <f t="shared" si="7"/>
        <v>45703.49</v>
      </c>
      <c r="V16" s="158">
        <v>0.2</v>
      </c>
      <c r="W16" s="159">
        <f>TRUNC($C16*V16,2)+0.01</f>
        <v>60938</v>
      </c>
      <c r="X16" s="158">
        <v>0.6</v>
      </c>
      <c r="Y16" s="159">
        <f>TRUNC($C16*X16,2)+0.01</f>
        <v>182813.98</v>
      </c>
      <c r="Z16" s="161">
        <v>0</v>
      </c>
      <c r="AA16" s="162">
        <f t="shared" si="10"/>
        <v>0</v>
      </c>
      <c r="AB16" s="163">
        <v>0</v>
      </c>
      <c r="AC16" s="160">
        <f t="shared" si="11"/>
        <v>0</v>
      </c>
      <c r="AD16" s="163">
        <v>0</v>
      </c>
      <c r="AE16" s="160">
        <f t="shared" si="12"/>
        <v>0</v>
      </c>
      <c r="AF16" s="164">
        <f t="shared" si="13"/>
        <v>1</v>
      </c>
      <c r="AG16" s="165">
        <f t="shared" si="13"/>
        <v>304689.96000000002</v>
      </c>
      <c r="AH16" s="166"/>
    </row>
    <row r="17" spans="1:39">
      <c r="A17" s="154">
        <f t="shared" si="14"/>
        <v>7</v>
      </c>
      <c r="B17" s="170" t="s">
        <v>659</v>
      </c>
      <c r="C17" s="157">
        <f>'PLANILHA ORÇAMENTARIA GLOBAL'!N100</f>
        <v>63115.845799999988</v>
      </c>
      <c r="D17" s="158"/>
      <c r="E17" s="159"/>
      <c r="F17" s="158"/>
      <c r="G17" s="159"/>
      <c r="H17" s="158">
        <v>0</v>
      </c>
      <c r="I17" s="159">
        <f t="shared" si="2"/>
        <v>0</v>
      </c>
      <c r="J17" s="158">
        <v>0</v>
      </c>
      <c r="K17" s="159">
        <f t="shared" si="3"/>
        <v>0</v>
      </c>
      <c r="L17" s="158">
        <v>0</v>
      </c>
      <c r="M17" s="159">
        <f t="shared" si="4"/>
        <v>0</v>
      </c>
      <c r="N17" s="158">
        <v>0</v>
      </c>
      <c r="O17" s="159">
        <f t="shared" si="15"/>
        <v>0</v>
      </c>
      <c r="P17" s="158">
        <v>0</v>
      </c>
      <c r="Q17" s="159">
        <f t="shared" si="5"/>
        <v>0</v>
      </c>
      <c r="R17" s="158"/>
      <c r="S17" s="159">
        <f>TRUNC($C17*R17,2)</f>
        <v>0</v>
      </c>
      <c r="T17" s="158"/>
      <c r="U17" s="159">
        <f t="shared" si="7"/>
        <v>0</v>
      </c>
      <c r="V17" s="158">
        <v>0.4</v>
      </c>
      <c r="W17" s="159">
        <f>TRUNC($C17*V17,2)+0.02</f>
        <v>25246.350000000002</v>
      </c>
      <c r="X17" s="158">
        <v>0.6</v>
      </c>
      <c r="Y17" s="159">
        <f>TRUNC($C17*X17,2)</f>
        <v>37869.5</v>
      </c>
      <c r="Z17" s="158"/>
      <c r="AA17" s="159">
        <f t="shared" si="10"/>
        <v>0</v>
      </c>
      <c r="AB17" s="163">
        <v>0</v>
      </c>
      <c r="AC17" s="160">
        <f t="shared" si="11"/>
        <v>0</v>
      </c>
      <c r="AD17" s="163">
        <v>0</v>
      </c>
      <c r="AE17" s="160">
        <f t="shared" si="12"/>
        <v>0</v>
      </c>
      <c r="AF17" s="164">
        <f t="shared" si="13"/>
        <v>1</v>
      </c>
      <c r="AG17" s="165">
        <f t="shared" si="13"/>
        <v>63115.850000000006</v>
      </c>
      <c r="AH17" s="166"/>
    </row>
    <row r="18" spans="1:39">
      <c r="A18" s="154">
        <f t="shared" si="14"/>
        <v>8</v>
      </c>
      <c r="B18" s="170" t="s">
        <v>660</v>
      </c>
      <c r="C18" s="157">
        <f>'PLANILHA ORÇAMENTARIA GLOBAL'!N107</f>
        <v>76592.737999999998</v>
      </c>
      <c r="D18" s="158"/>
      <c r="E18" s="159"/>
      <c r="F18" s="158"/>
      <c r="G18" s="159"/>
      <c r="H18" s="158">
        <v>0.1111</v>
      </c>
      <c r="I18" s="159">
        <f>TRUNC(ROUND($C18*H18,2),2)</f>
        <v>8509.4500000000007</v>
      </c>
      <c r="J18" s="158">
        <v>0.1111</v>
      </c>
      <c r="K18" s="159">
        <f>TRUNC(ROUND($C18*J18,2),2)</f>
        <v>8509.4500000000007</v>
      </c>
      <c r="L18" s="158">
        <v>0.1111</v>
      </c>
      <c r="M18" s="159">
        <f>TRUNC(ROUND($C18*L18,2),2)</f>
        <v>8509.4500000000007</v>
      </c>
      <c r="N18" s="158">
        <v>0.1111</v>
      </c>
      <c r="O18" s="159">
        <f>TRUNC(ROUND($C18*N18,2),2)</f>
        <v>8509.4500000000007</v>
      </c>
      <c r="P18" s="158">
        <v>0.1111</v>
      </c>
      <c r="Q18" s="159">
        <f>TRUNC(ROUND($C18*P18,2),2)</f>
        <v>8509.4500000000007</v>
      </c>
      <c r="R18" s="158">
        <v>0.1111</v>
      </c>
      <c r="S18" s="159">
        <f>TRUNC(ROUND($C18*R18,2),2)</f>
        <v>8509.4500000000007</v>
      </c>
      <c r="T18" s="158">
        <v>0.1111</v>
      </c>
      <c r="U18" s="159">
        <f>TRUNC(ROUND($C18*T18,2),2)</f>
        <v>8509.4500000000007</v>
      </c>
      <c r="V18" s="158">
        <v>0.1111</v>
      </c>
      <c r="W18" s="159">
        <f>TRUNC(ROUND($C18*V18,2),2)</f>
        <v>8509.4500000000007</v>
      </c>
      <c r="X18" s="158">
        <v>0.11119999999999999</v>
      </c>
      <c r="Y18" s="159">
        <f>TRUNC(ROUND($C18*X18,2),2)+0.03</f>
        <v>8517.1400000000012</v>
      </c>
      <c r="Z18" s="158"/>
      <c r="AA18" s="159">
        <f t="shared" si="10"/>
        <v>0</v>
      </c>
      <c r="AB18" s="163">
        <v>0</v>
      </c>
      <c r="AC18" s="160">
        <f t="shared" si="11"/>
        <v>0</v>
      </c>
      <c r="AD18" s="163">
        <v>0</v>
      </c>
      <c r="AE18" s="160">
        <f t="shared" si="12"/>
        <v>0</v>
      </c>
      <c r="AF18" s="164">
        <f t="shared" si="13"/>
        <v>0.99999999999999989</v>
      </c>
      <c r="AG18" s="165">
        <f t="shared" si="13"/>
        <v>76592.739999999991</v>
      </c>
      <c r="AH18" s="166"/>
    </row>
    <row r="19" spans="1:39">
      <c r="A19" s="154">
        <f t="shared" si="14"/>
        <v>9</v>
      </c>
      <c r="B19" s="170" t="s">
        <v>661</v>
      </c>
      <c r="C19" s="157">
        <f>'PLANILHA ORÇAMENTARIA GLOBAL'!N111</f>
        <v>297940.21999999997</v>
      </c>
      <c r="D19" s="158"/>
      <c r="E19" s="159"/>
      <c r="F19" s="158"/>
      <c r="G19" s="159"/>
      <c r="H19" s="158">
        <f>I19/$C$19</f>
        <v>0.18432529854478863</v>
      </c>
      <c r="I19" s="406">
        <f>TRUNC((SUM(I11:I18,I20:I21)/($C$23-$C$19))*$C$19,2)</f>
        <v>54917.919999999998</v>
      </c>
      <c r="J19" s="158">
        <f t="shared" ref="J19" si="16">K19/$C$19</f>
        <v>0.17004602466897556</v>
      </c>
      <c r="K19" s="406">
        <f t="shared" ref="K19" si="17">TRUNC((SUM(K11:K18,K20:K21)/($C$23-$C$19))*$C$19,2)</f>
        <v>50663.55</v>
      </c>
      <c r="L19" s="158">
        <f t="shared" ref="L19" si="18">M19/$C$19</f>
        <v>0.10921066648873388</v>
      </c>
      <c r="M19" s="406">
        <f t="shared" ref="M19" si="19">TRUNC((SUM(M11:M18,M20:M21)/($C$23-$C$19))*$C$19,2)</f>
        <v>32538.25</v>
      </c>
      <c r="N19" s="158">
        <f t="shared" ref="N19" si="20">O19/$C$19</f>
        <v>0.18307377231580216</v>
      </c>
      <c r="O19" s="406">
        <f t="shared" ref="O19" si="21">TRUNC((SUM(O11:O18,O20:O21)/($C$23-$C$19))*$C$19,2)</f>
        <v>54545.04</v>
      </c>
      <c r="P19" s="158">
        <f t="shared" ref="P19" si="22">Q19/$C$19</f>
        <v>0.13989121710388749</v>
      </c>
      <c r="Q19" s="406">
        <f t="shared" ref="Q19" si="23">TRUNC((SUM(Q11:Q18,Q20:Q21)/($C$23-$C$19))*$C$19,2)</f>
        <v>41679.22</v>
      </c>
      <c r="R19" s="158">
        <f t="shared" ref="R19" si="24">S19/$C$19</f>
        <v>3.5558441891464003E-2</v>
      </c>
      <c r="S19" s="406">
        <f t="shared" ref="S19" si="25">TRUNC((SUM(S11:S18,S20:S21)/($C$23-$C$19))*$C$19,2)</f>
        <v>10594.29</v>
      </c>
      <c r="T19" s="158">
        <f>U19/$C$19</f>
        <v>3.8614659007770086E-2</v>
      </c>
      <c r="U19" s="406">
        <f>TRUNC((SUM(U11:U18,U20:U21)/($C$23-$C$19))*$C$19,2)</f>
        <v>11504.86</v>
      </c>
      <c r="V19" s="158">
        <f t="shared" ref="V19" si="26">W19/$C$19</f>
        <v>4.4956166038945672E-2</v>
      </c>
      <c r="W19" s="406">
        <f t="shared" ref="W19" si="27">TRUNC((SUM(W11:W18,W20:W21)/($C$23-$C$19))*$C$19,2)</f>
        <v>13394.25</v>
      </c>
      <c r="X19" s="158">
        <f t="shared" ref="X19" si="28">Y19/$C$19</f>
        <v>9.4323753939632604E-2</v>
      </c>
      <c r="Y19" s="406">
        <f>TRUNC((SUM(Y11:Y18,Y20:Y21)/($C$23-$C$19))*$C$19,2)+0.04</f>
        <v>28102.84</v>
      </c>
      <c r="Z19" s="158"/>
      <c r="AA19" s="159">
        <f t="shared" si="10"/>
        <v>0</v>
      </c>
      <c r="AB19" s="163">
        <v>0</v>
      </c>
      <c r="AC19" s="160">
        <f t="shared" si="11"/>
        <v>0</v>
      </c>
      <c r="AD19" s="163">
        <v>0</v>
      </c>
      <c r="AE19" s="160">
        <f t="shared" si="12"/>
        <v>0</v>
      </c>
      <c r="AF19" s="164">
        <f>SUM(H19,J19,L19,N19,P19,R19,T19,V19,X19,Z19,AB19,AD19)</f>
        <v>1</v>
      </c>
      <c r="AG19" s="165">
        <f t="shared" si="13"/>
        <v>297940.22000000003</v>
      </c>
      <c r="AH19" s="166"/>
    </row>
    <row r="20" spans="1:39">
      <c r="A20" s="154">
        <f t="shared" si="14"/>
        <v>10</v>
      </c>
      <c r="B20" s="170" t="s">
        <v>662</v>
      </c>
      <c r="C20" s="157">
        <f>'PLANILHA ORÇAMENTARIA GLOBAL'!N115</f>
        <v>6420.57</v>
      </c>
      <c r="D20" s="158"/>
      <c r="E20" s="159"/>
      <c r="F20" s="161"/>
      <c r="G20" s="162"/>
      <c r="H20" s="158">
        <v>1</v>
      </c>
      <c r="I20" s="159">
        <f t="shared" ref="I20" si="29">TRUNC($C20*H20,2)</f>
        <v>6420.57</v>
      </c>
      <c r="J20" s="161">
        <v>0</v>
      </c>
      <c r="K20" s="162">
        <f t="shared" ref="K20:K21" si="30">TRUNC($C20*J20,2)</f>
        <v>0</v>
      </c>
      <c r="L20" s="161">
        <v>0</v>
      </c>
      <c r="M20" s="162">
        <f t="shared" ref="M20:M21" si="31">TRUNC($C20*L20,2)</f>
        <v>0</v>
      </c>
      <c r="N20" s="161">
        <v>0</v>
      </c>
      <c r="O20" s="162">
        <f t="shared" ref="O20:O21" si="32">TRUNC($C20*N20,2)</f>
        <v>0</v>
      </c>
      <c r="P20" s="161">
        <v>0</v>
      </c>
      <c r="Q20" s="162">
        <f t="shared" ref="Q20:Q21" si="33">TRUNC($C20*P20,2)</f>
        <v>0</v>
      </c>
      <c r="R20" s="161"/>
      <c r="S20" s="162">
        <f t="shared" ref="S20:S21" si="34">TRUNC($C20*R20,2)</f>
        <v>0</v>
      </c>
      <c r="T20" s="161"/>
      <c r="U20" s="162">
        <f t="shared" ref="U20:U21" si="35">TRUNC($C20*T20,2)</f>
        <v>0</v>
      </c>
      <c r="V20" s="161"/>
      <c r="W20" s="162">
        <f>TRUNC($C20*V20,2)</f>
        <v>0</v>
      </c>
      <c r="X20" s="161"/>
      <c r="Y20" s="162">
        <f t="shared" ref="Y20" si="36">TRUNC($C20*X20,2)</f>
        <v>0</v>
      </c>
      <c r="Z20" s="158"/>
      <c r="AA20" s="159">
        <f t="shared" si="10"/>
        <v>0</v>
      </c>
      <c r="AB20" s="163">
        <v>0</v>
      </c>
      <c r="AC20" s="160">
        <f t="shared" si="11"/>
        <v>0</v>
      </c>
      <c r="AD20" s="163">
        <v>0</v>
      </c>
      <c r="AE20" s="160">
        <f t="shared" si="12"/>
        <v>0</v>
      </c>
      <c r="AF20" s="164">
        <f t="shared" si="13"/>
        <v>1</v>
      </c>
      <c r="AG20" s="165">
        <f t="shared" si="13"/>
        <v>6420.57</v>
      </c>
      <c r="AH20" s="166"/>
    </row>
    <row r="21" spans="1:39">
      <c r="A21" s="154">
        <f t="shared" si="14"/>
        <v>11</v>
      </c>
      <c r="B21" s="170" t="s">
        <v>663</v>
      </c>
      <c r="C21" s="157">
        <f>'PLANILHA ORÇAMENTARIA GLOBAL'!N119</f>
        <v>74191.09</v>
      </c>
      <c r="D21" s="158"/>
      <c r="E21" s="159"/>
      <c r="F21" s="161"/>
      <c r="G21" s="162"/>
      <c r="H21" s="158">
        <v>0.5</v>
      </c>
      <c r="I21" s="159">
        <f>TRUNC($C21*H21,2)</f>
        <v>37095.54</v>
      </c>
      <c r="J21" s="161">
        <v>0</v>
      </c>
      <c r="K21" s="162">
        <f t="shared" si="30"/>
        <v>0</v>
      </c>
      <c r="L21" s="161">
        <v>0</v>
      </c>
      <c r="M21" s="162">
        <f t="shared" si="31"/>
        <v>0</v>
      </c>
      <c r="N21" s="161">
        <v>0</v>
      </c>
      <c r="O21" s="162">
        <f t="shared" si="32"/>
        <v>0</v>
      </c>
      <c r="P21" s="161">
        <v>0</v>
      </c>
      <c r="Q21" s="162">
        <f t="shared" si="33"/>
        <v>0</v>
      </c>
      <c r="R21" s="161"/>
      <c r="S21" s="162">
        <f t="shared" si="34"/>
        <v>0</v>
      </c>
      <c r="T21" s="161"/>
      <c r="U21" s="162">
        <f t="shared" si="35"/>
        <v>0</v>
      </c>
      <c r="V21" s="161"/>
      <c r="W21" s="162">
        <f>TRUNC($C21*V21,2)</f>
        <v>0</v>
      </c>
      <c r="X21" s="158">
        <v>0.5</v>
      </c>
      <c r="Y21" s="159">
        <f>TRUNC($C21*X21,2)+0.01</f>
        <v>37095.550000000003</v>
      </c>
      <c r="Z21" s="158"/>
      <c r="AA21" s="159">
        <f t="shared" si="10"/>
        <v>0</v>
      </c>
      <c r="AB21" s="163">
        <v>0</v>
      </c>
      <c r="AC21" s="160">
        <f t="shared" si="11"/>
        <v>0</v>
      </c>
      <c r="AD21" s="163">
        <v>0</v>
      </c>
      <c r="AE21" s="160">
        <f t="shared" si="12"/>
        <v>0</v>
      </c>
      <c r="AF21" s="164">
        <f t="shared" si="13"/>
        <v>1</v>
      </c>
      <c r="AG21" s="165">
        <f t="shared" si="13"/>
        <v>74191.09</v>
      </c>
      <c r="AH21" s="166"/>
    </row>
    <row r="22" spans="1:39">
      <c r="A22" s="611"/>
      <c r="B22" s="611"/>
      <c r="C22" s="611"/>
      <c r="D22" s="611"/>
      <c r="E22" s="611"/>
      <c r="F22" s="611"/>
      <c r="G22" s="611"/>
      <c r="H22" s="611"/>
      <c r="I22" s="611"/>
      <c r="J22" s="611"/>
      <c r="K22" s="611"/>
      <c r="L22" s="611"/>
      <c r="M22" s="611"/>
      <c r="N22" s="611"/>
      <c r="O22" s="611"/>
      <c r="P22" s="611"/>
      <c r="Q22" s="611"/>
      <c r="R22" s="611"/>
      <c r="S22" s="611"/>
      <c r="T22" s="611"/>
      <c r="U22" s="611"/>
      <c r="V22" s="611"/>
      <c r="W22" s="611"/>
      <c r="X22" s="611"/>
      <c r="Y22" s="611"/>
      <c r="Z22" s="611"/>
      <c r="AA22" s="611"/>
      <c r="AB22" s="611"/>
      <c r="AC22" s="611"/>
      <c r="AD22" s="611"/>
      <c r="AE22" s="611"/>
      <c r="AF22" s="611"/>
      <c r="AG22" s="611"/>
    </row>
    <row r="23" spans="1:39" ht="15.75" thickBot="1">
      <c r="A23" s="612" t="s">
        <v>555</v>
      </c>
      <c r="B23" s="612"/>
      <c r="C23" s="172">
        <f>SUM(C12:C21)</f>
        <v>3345440.0805999995</v>
      </c>
      <c r="D23" s="173">
        <f>E23/$C$23</f>
        <v>0</v>
      </c>
      <c r="E23" s="174">
        <f>SUM(E11:E21)</f>
        <v>0</v>
      </c>
      <c r="F23" s="173">
        <f>G23/$C$23</f>
        <v>0</v>
      </c>
      <c r="G23" s="174">
        <f>SUM(G11:G21)</f>
        <v>0</v>
      </c>
      <c r="H23" s="173">
        <f>I23/$C$23</f>
        <v>0.18432531898446225</v>
      </c>
      <c r="I23" s="174">
        <f>SUM(I12:I21)</f>
        <v>616649.31000000006</v>
      </c>
      <c r="J23" s="173">
        <f t="shared" ref="J23" si="37">K23/$C$23</f>
        <v>0.17004603767943516</v>
      </c>
      <c r="K23" s="174">
        <f t="shared" ref="K23" si="38">SUM(K12:K21)</f>
        <v>568878.83000000007</v>
      </c>
      <c r="L23" s="173">
        <f t="shared" ref="L23" si="39">M23/$C$23</f>
        <v>0.10921066920871997</v>
      </c>
      <c r="M23" s="174">
        <f t="shared" ref="M23" si="40">SUM(M12:M21)</f>
        <v>365357.75</v>
      </c>
      <c r="N23" s="173">
        <f t="shared" ref="N23" si="41">O23/$C$23</f>
        <v>0.18307377661660459</v>
      </c>
      <c r="O23" s="174">
        <f>SUM(O12:O21)</f>
        <v>612462.35</v>
      </c>
      <c r="P23" s="173">
        <f t="shared" ref="P23" si="42">Q23/$C$23</f>
        <v>0.13989122468935847</v>
      </c>
      <c r="Q23" s="174">
        <f t="shared" ref="Q23" si="43">SUM(Q12:Q21)</f>
        <v>467997.71000000008</v>
      </c>
      <c r="R23" s="173">
        <f t="shared" ref="R23" si="44">S23/$C$23</f>
        <v>3.5558448853959132E-2</v>
      </c>
      <c r="S23" s="174">
        <f t="shared" ref="S23" si="45">SUM(S12:S21)</f>
        <v>118958.66</v>
      </c>
      <c r="T23" s="173">
        <f t="shared" ref="T23" si="46">U23/$C$23</f>
        <v>3.8614686524838668E-2</v>
      </c>
      <c r="U23" s="174">
        <f t="shared" ref="U23" si="47">SUM(U12:U21)</f>
        <v>129183.12</v>
      </c>
      <c r="V23" s="173">
        <f t="shared" ref="V23" si="48">W23/$C$23</f>
        <v>4.4956193019910939E-2</v>
      </c>
      <c r="W23" s="174">
        <f t="shared" ref="W23" si="49">SUM(W12:W21)</f>
        <v>150398.25</v>
      </c>
      <c r="X23" s="173">
        <f t="shared" ref="X23" si="50">Y23/$C$23</f>
        <v>9.4323644243362412E-2</v>
      </c>
      <c r="Y23" s="174">
        <f>SUM(Y12:Y21)</f>
        <v>315554.10000000003</v>
      </c>
      <c r="Z23" s="173">
        <f>AA23/C23</f>
        <v>0</v>
      </c>
      <c r="AA23" s="174">
        <f>SUM(AA12:AA21)</f>
        <v>0</v>
      </c>
      <c r="AB23" s="173">
        <f t="shared" ref="AB23" si="51">TRUNC(ROUND(AC23/$C$23,2),2)</f>
        <v>0</v>
      </c>
      <c r="AC23" s="174">
        <f>SUM(AC12:AC21)</f>
        <v>0</v>
      </c>
      <c r="AD23" s="173">
        <f t="shared" ref="AD23" si="52">TRUNC(ROUND(AE23/$C$23,2),2)</f>
        <v>0</v>
      </c>
      <c r="AE23" s="174">
        <f>SUM(AE12:AE21)</f>
        <v>0</v>
      </c>
      <c r="AF23" s="175">
        <f>SUM(H23,J23,L23,N23,P23,R23,T23,V23,X23,Z23)</f>
        <v>0.99999999982065146</v>
      </c>
      <c r="AG23" s="174">
        <f>SUM(AG12:AG21)</f>
        <v>3345440.08</v>
      </c>
      <c r="AH23" s="166"/>
      <c r="AJ23" s="166"/>
    </row>
    <row r="24" spans="1:39">
      <c r="A24" s="148"/>
      <c r="B24" s="149"/>
      <c r="C24" s="176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77"/>
      <c r="AJ24" s="178"/>
      <c r="AK24" s="178"/>
      <c r="AL24" s="178"/>
    </row>
    <row r="25" spans="1:39" ht="15" customHeight="1">
      <c r="A25" s="148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77"/>
      <c r="AJ25" s="178"/>
      <c r="AK25" s="178"/>
      <c r="AL25" s="178"/>
      <c r="AM25" s="179"/>
    </row>
    <row r="26" spans="1:39" ht="15.75" thickBot="1">
      <c r="A26" s="148"/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77"/>
      <c r="AH26" s="166"/>
      <c r="AJ26" s="178"/>
      <c r="AK26" s="178"/>
      <c r="AL26" s="178"/>
      <c r="AM26" s="179"/>
    </row>
    <row r="27" spans="1:39">
      <c r="A27" s="610" t="s">
        <v>426</v>
      </c>
      <c r="B27" s="610"/>
      <c r="C27" s="610"/>
      <c r="D27" s="610"/>
      <c r="E27" s="610"/>
      <c r="F27" s="610"/>
      <c r="G27" s="610"/>
      <c r="H27" s="610"/>
      <c r="I27" s="610"/>
      <c r="J27" s="610"/>
      <c r="K27" s="610"/>
      <c r="L27" s="610"/>
      <c r="M27" s="610"/>
      <c r="N27" s="610"/>
      <c r="O27" s="610"/>
      <c r="P27" s="610"/>
      <c r="Q27" s="610"/>
      <c r="R27" s="610"/>
      <c r="S27" s="610"/>
      <c r="T27" s="610"/>
      <c r="U27" s="610"/>
      <c r="V27" s="610"/>
      <c r="W27" s="610"/>
      <c r="X27" s="610"/>
      <c r="Y27" s="610"/>
      <c r="Z27" s="610"/>
      <c r="AA27" s="610"/>
      <c r="AB27" s="610"/>
      <c r="AC27" s="610"/>
      <c r="AD27" s="610"/>
      <c r="AE27" s="610"/>
      <c r="AF27" s="610"/>
      <c r="AG27" s="610"/>
      <c r="AJ27" s="178"/>
      <c r="AK27" s="178"/>
      <c r="AL27" s="178"/>
      <c r="AM27" s="179"/>
    </row>
    <row r="28" spans="1:39">
      <c r="A28" s="611" t="str">
        <f>A8</f>
        <v>ITEM</v>
      </c>
      <c r="B28" s="584" t="s">
        <v>427</v>
      </c>
      <c r="C28" s="584" t="s">
        <v>428</v>
      </c>
      <c r="D28" s="584"/>
      <c r="E28" s="584"/>
      <c r="F28" s="584"/>
      <c r="G28" s="584"/>
      <c r="H28" s="584"/>
      <c r="I28" s="584"/>
      <c r="J28" s="584"/>
      <c r="K28" s="584"/>
      <c r="L28" s="584"/>
      <c r="M28" s="584"/>
      <c r="N28" s="584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84"/>
      <c r="AF28" s="584"/>
      <c r="AG28" s="584"/>
      <c r="AJ28" s="346"/>
      <c r="AK28" s="178"/>
      <c r="AL28" s="178"/>
    </row>
    <row r="29" spans="1:39">
      <c r="A29" s="611"/>
      <c r="B29" s="584"/>
      <c r="C29" s="180"/>
      <c r="D29" s="582" t="str">
        <f>D9</f>
        <v>30 Dias</v>
      </c>
      <c r="E29" s="583"/>
      <c r="F29" s="582" t="str">
        <f>F9</f>
        <v>60 Dias</v>
      </c>
      <c r="G29" s="583"/>
      <c r="H29" s="582" t="str">
        <f>H9</f>
        <v>90 Dias</v>
      </c>
      <c r="I29" s="583"/>
      <c r="J29" s="582" t="str">
        <f>J9</f>
        <v>120 Dias</v>
      </c>
      <c r="K29" s="583"/>
      <c r="L29" s="582" t="str">
        <f>L9</f>
        <v>150 Dias</v>
      </c>
      <c r="M29" s="583"/>
      <c r="N29" s="582" t="str">
        <f>N9</f>
        <v>180 Dias</v>
      </c>
      <c r="O29" s="583"/>
      <c r="P29" s="582" t="str">
        <f>P9</f>
        <v>210 Dias</v>
      </c>
      <c r="Q29" s="583"/>
      <c r="R29" s="582" t="str">
        <f>R9</f>
        <v>240 Dias</v>
      </c>
      <c r="S29" s="583"/>
      <c r="T29" s="582" t="str">
        <f>T9</f>
        <v>270 Dias</v>
      </c>
      <c r="U29" s="583"/>
      <c r="V29" s="582" t="str">
        <f>V9</f>
        <v>300 Dias</v>
      </c>
      <c r="W29" s="583"/>
      <c r="X29" s="582" t="str">
        <f>X9</f>
        <v>330 Dias</v>
      </c>
      <c r="Y29" s="583"/>
      <c r="Z29" s="582" t="str">
        <f>Z9</f>
        <v>300 Dias</v>
      </c>
      <c r="AA29" s="583"/>
      <c r="AB29" s="582" t="str">
        <f>AB9</f>
        <v>330 Dias</v>
      </c>
      <c r="AC29" s="583"/>
      <c r="AD29" s="582" t="str">
        <f>AD9</f>
        <v>XXXX Dias</v>
      </c>
      <c r="AE29" s="583"/>
      <c r="AF29" s="584" t="str">
        <f>AF9</f>
        <v>Acumulado</v>
      </c>
      <c r="AG29" s="584"/>
      <c r="AJ29" s="178"/>
      <c r="AK29" s="178"/>
      <c r="AL29" s="178"/>
    </row>
    <row r="30" spans="1:39">
      <c r="A30" s="154">
        <v>1</v>
      </c>
      <c r="B30" s="156" t="s">
        <v>423</v>
      </c>
      <c r="C30" s="181"/>
      <c r="D30" s="180"/>
      <c r="E30" s="182">
        <f t="shared" ref="E30" si="53">E23</f>
        <v>0</v>
      </c>
      <c r="F30" s="180"/>
      <c r="G30" s="182">
        <f t="shared" ref="G30" si="54">G23</f>
        <v>0</v>
      </c>
      <c r="H30" s="180"/>
      <c r="I30" s="182">
        <f>I23</f>
        <v>616649.31000000006</v>
      </c>
      <c r="J30" s="180"/>
      <c r="K30" s="182">
        <f t="shared" ref="K30" si="55">K23</f>
        <v>568878.83000000007</v>
      </c>
      <c r="L30" s="180"/>
      <c r="M30" s="182">
        <f t="shared" ref="M30" si="56">M23</f>
        <v>365357.75</v>
      </c>
      <c r="N30" s="180"/>
      <c r="O30" s="182">
        <f t="shared" ref="O30" si="57">O23</f>
        <v>612462.35</v>
      </c>
      <c r="P30" s="180"/>
      <c r="Q30" s="182">
        <f t="shared" ref="Q30" si="58">Q23</f>
        <v>467997.71000000008</v>
      </c>
      <c r="R30" s="180"/>
      <c r="S30" s="182">
        <f t="shared" ref="S30" si="59">S23</f>
        <v>118958.66</v>
      </c>
      <c r="T30" s="180"/>
      <c r="U30" s="182">
        <f t="shared" ref="U30" si="60">U23</f>
        <v>129183.12</v>
      </c>
      <c r="V30" s="180"/>
      <c r="W30" s="182">
        <f t="shared" ref="W30" si="61">W23</f>
        <v>150398.25</v>
      </c>
      <c r="X30" s="180"/>
      <c r="Y30" s="182">
        <f>Y23</f>
        <v>315554.10000000003</v>
      </c>
      <c r="Z30" s="180"/>
      <c r="AA30" s="182">
        <f>TRUNC(ROUND(AA$23*$AL$9,2),2)</f>
        <v>0</v>
      </c>
      <c r="AB30" s="180"/>
      <c r="AC30" s="182">
        <f>TRUNC(ROUND(AC$23*$AL$9,2),2)</f>
        <v>0</v>
      </c>
      <c r="AD30" s="180"/>
      <c r="AE30" s="182">
        <f>TRUNC(ROUND(AE$23*$AL$9,2),2)</f>
        <v>0</v>
      </c>
      <c r="AF30" s="180"/>
      <c r="AG30" s="182">
        <f>SUM(I30,K30,M30,O30,Q30,S30,U30,W30,Y30,AA30,AC30,AE30)</f>
        <v>3345440.0800000005</v>
      </c>
      <c r="AH30" s="183"/>
      <c r="AJ30" s="178"/>
      <c r="AK30" s="178"/>
      <c r="AL30" s="178"/>
    </row>
    <row r="31" spans="1:39">
      <c r="A31" s="154">
        <v>2</v>
      </c>
      <c r="B31" s="156" t="s">
        <v>424</v>
      </c>
      <c r="C31" s="181"/>
      <c r="D31" s="180"/>
      <c r="E31" s="407">
        <v>0</v>
      </c>
      <c r="F31" s="180"/>
      <c r="G31" s="407">
        <v>0</v>
      </c>
      <c r="H31" s="180"/>
      <c r="I31" s="407">
        <v>0</v>
      </c>
      <c r="J31" s="180"/>
      <c r="K31" s="407">
        <v>0</v>
      </c>
      <c r="L31" s="180"/>
      <c r="M31" s="407">
        <v>0</v>
      </c>
      <c r="N31" s="180"/>
      <c r="O31" s="407">
        <v>0</v>
      </c>
      <c r="P31" s="180"/>
      <c r="Q31" s="407">
        <v>0</v>
      </c>
      <c r="R31" s="180"/>
      <c r="S31" s="407">
        <v>0</v>
      </c>
      <c r="T31" s="180"/>
      <c r="U31" s="407">
        <v>0</v>
      </c>
      <c r="V31" s="180"/>
      <c r="W31" s="407">
        <v>0</v>
      </c>
      <c r="X31" s="180"/>
      <c r="Y31" s="407">
        <v>0</v>
      </c>
      <c r="Z31" s="180"/>
      <c r="AA31" s="182">
        <f>TRUNC(ROUND(AA$23*$AL$10,2),2)</f>
        <v>0</v>
      </c>
      <c r="AB31" s="180"/>
      <c r="AC31" s="182">
        <f>TRUNC(ROUND(AC$23*$AL$10,2),2)</f>
        <v>0</v>
      </c>
      <c r="AD31" s="180"/>
      <c r="AE31" s="182">
        <f>TRUNC(ROUND(AE$23*$AL$10,2),2)</f>
        <v>0</v>
      </c>
      <c r="AF31" s="180"/>
      <c r="AG31" s="182">
        <f>SUM(I31,K31,M31,O31,Q31,S31,U31,W31,Y31,AA31,AC31,AE31)</f>
        <v>0</v>
      </c>
      <c r="AH31" s="183"/>
      <c r="AJ31" s="178"/>
      <c r="AK31" s="178"/>
      <c r="AL31" s="178"/>
    </row>
    <row r="32" spans="1:39" ht="15.75" thickBot="1">
      <c r="A32" s="184">
        <v>3</v>
      </c>
      <c r="B32" s="185" t="s">
        <v>664</v>
      </c>
      <c r="C32" s="186"/>
      <c r="D32" s="187"/>
      <c r="E32" s="188">
        <f>SUM(E30:E31)</f>
        <v>0</v>
      </c>
      <c r="F32" s="187"/>
      <c r="G32" s="188">
        <f t="shared" ref="G32" si="62">SUM(G30:G31)</f>
        <v>0</v>
      </c>
      <c r="H32" s="187"/>
      <c r="I32" s="188">
        <f>SUM(I30:I31)</f>
        <v>616649.31000000006</v>
      </c>
      <c r="J32" s="187"/>
      <c r="K32" s="188">
        <f t="shared" ref="K32" si="63">SUM(K30:K31)</f>
        <v>568878.83000000007</v>
      </c>
      <c r="L32" s="187"/>
      <c r="M32" s="188">
        <f t="shared" ref="M32" si="64">SUM(M30:M31)</f>
        <v>365357.75</v>
      </c>
      <c r="N32" s="187"/>
      <c r="O32" s="188">
        <f t="shared" ref="O32" si="65">SUM(O30:O31)</f>
        <v>612462.35</v>
      </c>
      <c r="P32" s="187"/>
      <c r="Q32" s="188">
        <f t="shared" ref="Q32" si="66">SUM(Q30:Q31)</f>
        <v>467997.71000000008</v>
      </c>
      <c r="R32" s="187"/>
      <c r="S32" s="188">
        <f t="shared" ref="S32" si="67">SUM(S30:S31)</f>
        <v>118958.66</v>
      </c>
      <c r="T32" s="187"/>
      <c r="U32" s="188">
        <f t="shared" ref="U32" si="68">SUM(U30:U31)</f>
        <v>129183.12</v>
      </c>
      <c r="V32" s="187"/>
      <c r="W32" s="188">
        <f t="shared" ref="W32" si="69">SUM(W30:W31)</f>
        <v>150398.25</v>
      </c>
      <c r="X32" s="187"/>
      <c r="Y32" s="188">
        <f>SUM(Y30:Y31)</f>
        <v>315554.10000000003</v>
      </c>
      <c r="Z32" s="187"/>
      <c r="AA32" s="188">
        <f t="shared" ref="AA32" si="70">SUM(AA30:AA31)</f>
        <v>0</v>
      </c>
      <c r="AB32" s="187"/>
      <c r="AC32" s="188">
        <f t="shared" ref="AC32" si="71">SUM(AC30:AC31)</f>
        <v>0</v>
      </c>
      <c r="AD32" s="187"/>
      <c r="AE32" s="188">
        <f t="shared" ref="AE32" si="72">SUM(AE30:AE31)</f>
        <v>0</v>
      </c>
      <c r="AF32" s="187"/>
      <c r="AG32" s="188">
        <f>SUM(AG30:AG31)</f>
        <v>3345440.0800000005</v>
      </c>
      <c r="AJ32" s="178"/>
      <c r="AK32" s="178"/>
      <c r="AL32" s="178"/>
    </row>
    <row r="33" spans="1:38">
      <c r="A33" s="148"/>
      <c r="B33" s="176"/>
      <c r="C33" s="189"/>
      <c r="D33" s="149"/>
      <c r="E33" s="350"/>
      <c r="F33" s="351"/>
      <c r="G33" s="351"/>
      <c r="H33" s="149"/>
      <c r="I33" s="350"/>
      <c r="J33" s="351"/>
      <c r="K33" s="351"/>
      <c r="L33" s="351"/>
      <c r="M33" s="351"/>
      <c r="N33" s="351"/>
      <c r="O33" s="351"/>
      <c r="P33" s="351"/>
      <c r="Q33" s="351"/>
      <c r="R33" s="351"/>
      <c r="S33" s="351"/>
      <c r="T33" s="351"/>
      <c r="U33" s="351"/>
      <c r="V33" s="351"/>
      <c r="W33" s="351"/>
      <c r="X33" s="351"/>
      <c r="Y33" s="351"/>
      <c r="Z33" s="351"/>
      <c r="AA33" s="351"/>
      <c r="AB33" s="351"/>
      <c r="AC33" s="351"/>
      <c r="AD33" s="351"/>
      <c r="AE33" s="351"/>
      <c r="AF33" s="351"/>
      <c r="AG33" s="190"/>
      <c r="AJ33" s="178"/>
      <c r="AK33" s="178"/>
      <c r="AL33" s="178"/>
    </row>
    <row r="34" spans="1:38">
      <c r="A34" s="148"/>
      <c r="B34" s="191">
        <v>400000</v>
      </c>
      <c r="C34" s="191"/>
      <c r="D34" s="191"/>
      <c r="E34" s="192"/>
      <c r="F34" s="192"/>
      <c r="G34" s="192"/>
      <c r="H34" s="191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351"/>
      <c r="Y34" s="351"/>
      <c r="Z34" s="351"/>
      <c r="AA34" s="351"/>
      <c r="AB34" s="351"/>
      <c r="AC34" s="351"/>
      <c r="AD34" s="351"/>
      <c r="AE34" s="351"/>
      <c r="AF34" s="351"/>
      <c r="AG34" s="190"/>
      <c r="AJ34" s="178"/>
      <c r="AK34" s="178"/>
      <c r="AL34" s="178"/>
    </row>
    <row r="35" spans="1:38">
      <c r="A35" s="148"/>
      <c r="B35" s="191"/>
      <c r="C35" s="191"/>
      <c r="D35" s="191"/>
      <c r="E35" s="192"/>
      <c r="F35" s="191"/>
      <c r="G35" s="192"/>
      <c r="H35" s="191"/>
      <c r="I35" s="192"/>
      <c r="J35" s="191"/>
      <c r="K35" s="192"/>
      <c r="L35" s="191"/>
      <c r="M35" s="192"/>
      <c r="N35" s="191"/>
      <c r="O35" s="192"/>
      <c r="P35" s="191"/>
      <c r="Q35" s="192"/>
      <c r="R35" s="191"/>
      <c r="S35" s="192"/>
      <c r="T35" s="191"/>
      <c r="U35" s="191"/>
      <c r="V35" s="191"/>
      <c r="W35" s="191"/>
      <c r="X35" s="149"/>
      <c r="Y35" s="149"/>
      <c r="Z35" s="149"/>
      <c r="AA35" s="149"/>
      <c r="AB35" s="149"/>
      <c r="AC35" s="149"/>
      <c r="AD35" s="149"/>
      <c r="AE35" s="149"/>
      <c r="AF35" s="149"/>
      <c r="AG35" s="177"/>
      <c r="AJ35" s="178"/>
      <c r="AK35" s="178"/>
      <c r="AL35" s="178"/>
    </row>
    <row r="36" spans="1:38">
      <c r="A36" s="148"/>
      <c r="B36" s="191"/>
      <c r="C36" s="191"/>
      <c r="D36" s="191"/>
      <c r="E36" s="192"/>
      <c r="F36" s="191"/>
      <c r="G36" s="192"/>
      <c r="H36" s="191"/>
      <c r="I36" s="192"/>
      <c r="J36" s="191"/>
      <c r="K36" s="192"/>
      <c r="L36" s="191"/>
      <c r="M36" s="192"/>
      <c r="N36" s="191"/>
      <c r="O36" s="192"/>
      <c r="P36" s="191"/>
      <c r="Q36" s="192"/>
      <c r="R36" s="191"/>
      <c r="S36" s="192"/>
      <c r="T36" s="191"/>
      <c r="U36" s="191"/>
      <c r="V36" s="191"/>
      <c r="W36" s="191"/>
      <c r="X36" s="149"/>
      <c r="Y36" s="149"/>
      <c r="Z36" s="149"/>
      <c r="AA36" s="149"/>
      <c r="AB36" s="149"/>
      <c r="AC36" s="149"/>
      <c r="AD36" s="149"/>
      <c r="AE36" s="149"/>
      <c r="AF36" s="149"/>
      <c r="AG36" s="177"/>
      <c r="AJ36" s="178"/>
      <c r="AK36" s="178"/>
      <c r="AL36" s="178"/>
    </row>
    <row r="37" spans="1:38">
      <c r="A37" s="148"/>
      <c r="B37" s="192"/>
      <c r="C37" s="193"/>
      <c r="D37" s="193"/>
      <c r="E37" s="193"/>
      <c r="F37" s="193"/>
      <c r="G37" s="193"/>
      <c r="H37" s="585"/>
      <c r="I37" s="585"/>
      <c r="J37" s="585"/>
      <c r="K37" s="585"/>
      <c r="L37" s="585"/>
      <c r="M37" s="585"/>
      <c r="N37" s="585"/>
      <c r="O37" s="585"/>
      <c r="P37" s="585"/>
      <c r="Q37" s="585"/>
      <c r="R37" s="585"/>
      <c r="S37" s="585"/>
      <c r="T37" s="585"/>
      <c r="U37" s="585"/>
      <c r="V37" s="348"/>
      <c r="W37" s="348"/>
      <c r="X37" s="149"/>
      <c r="Y37" s="149"/>
      <c r="Z37" s="149"/>
      <c r="AA37" s="149"/>
      <c r="AB37" s="149"/>
      <c r="AC37" s="149"/>
      <c r="AD37" s="149"/>
      <c r="AE37" s="149"/>
      <c r="AF37" s="149"/>
      <c r="AG37" s="177"/>
      <c r="AJ37" s="178"/>
      <c r="AK37" s="178"/>
      <c r="AL37" s="178"/>
    </row>
    <row r="38" spans="1:38">
      <c r="A38" s="148"/>
      <c r="B38" s="352"/>
      <c r="C38" s="351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77"/>
      <c r="AJ38" s="178"/>
      <c r="AK38" s="178"/>
      <c r="AL38" s="178"/>
    </row>
    <row r="39" spans="1:38">
      <c r="A39" s="148"/>
      <c r="B39" s="351"/>
      <c r="C39" s="351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77"/>
      <c r="AJ39" s="178"/>
      <c r="AK39" s="178"/>
      <c r="AL39" s="178"/>
    </row>
    <row r="40" spans="1:38">
      <c r="A40" s="148"/>
      <c r="B40" s="149"/>
      <c r="C40" s="586" t="s">
        <v>333</v>
      </c>
      <c r="D40" s="586"/>
      <c r="E40" s="586"/>
      <c r="F40" s="586"/>
      <c r="G40" s="586"/>
      <c r="H40" s="586"/>
      <c r="I40" s="586"/>
      <c r="J40" s="586"/>
      <c r="K40" s="586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77"/>
    </row>
    <row r="41" spans="1:38">
      <c r="A41" s="194"/>
      <c r="B41" s="195"/>
      <c r="C41" s="587" t="s">
        <v>429</v>
      </c>
      <c r="D41" s="587"/>
      <c r="E41" s="587"/>
      <c r="F41" s="587"/>
      <c r="G41" s="587"/>
      <c r="H41" s="587"/>
      <c r="I41" s="587"/>
      <c r="J41" s="587"/>
      <c r="K41" s="587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6"/>
    </row>
    <row r="42" spans="1:38">
      <c r="A42" s="149"/>
      <c r="B42" s="149"/>
      <c r="C42" s="149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149"/>
      <c r="AG42" s="149"/>
    </row>
    <row r="43" spans="1:38"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</row>
    <row r="44" spans="1:38"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</row>
    <row r="45" spans="1:38"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  <c r="Y45" s="198"/>
      <c r="Z45" s="198"/>
      <c r="AA45" s="198"/>
      <c r="AB45" s="198"/>
      <c r="AC45" s="198"/>
      <c r="AD45" s="198"/>
      <c r="AE45" s="198"/>
    </row>
    <row r="47" spans="1:38"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</row>
    <row r="48" spans="1:38"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</row>
    <row r="49" spans="3:38"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</row>
    <row r="50" spans="3:38">
      <c r="AJ50" s="178"/>
      <c r="AK50" s="178"/>
      <c r="AL50" s="178"/>
    </row>
    <row r="51" spans="3:38">
      <c r="C51" s="200"/>
      <c r="AJ51" s="178"/>
      <c r="AK51" s="178"/>
      <c r="AL51" s="178"/>
    </row>
    <row r="52" spans="3:38">
      <c r="C52" s="200"/>
      <c r="D52" s="199"/>
      <c r="E52" s="199"/>
      <c r="F52" s="199"/>
      <c r="G52" s="199"/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AJ52" s="178"/>
      <c r="AK52" s="178"/>
      <c r="AL52" s="178"/>
    </row>
    <row r="53" spans="3:38"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AJ53" s="178"/>
      <c r="AK53" s="178"/>
      <c r="AL53" s="178"/>
    </row>
    <row r="54" spans="3:38">
      <c r="AJ54" s="178"/>
      <c r="AK54" s="178"/>
      <c r="AL54" s="178"/>
    </row>
    <row r="55" spans="3:38">
      <c r="AJ55" s="178"/>
      <c r="AK55" s="178"/>
      <c r="AL55" s="178"/>
    </row>
    <row r="56" spans="3:38">
      <c r="AJ56" s="178"/>
      <c r="AK56" s="178"/>
      <c r="AL56" s="178"/>
    </row>
    <row r="57" spans="3:38">
      <c r="AJ57" s="178"/>
      <c r="AK57" s="178"/>
      <c r="AL57" s="178"/>
    </row>
    <row r="58" spans="3:38">
      <c r="AJ58" s="178"/>
      <c r="AK58" s="178"/>
      <c r="AL58" s="178"/>
    </row>
    <row r="67" spans="36:38">
      <c r="AJ67" s="581" t="s">
        <v>430</v>
      </c>
      <c r="AK67" s="581"/>
      <c r="AL67" s="581"/>
    </row>
    <row r="68" spans="36:38">
      <c r="AJ68" s="201"/>
      <c r="AK68" s="202" t="s">
        <v>409</v>
      </c>
      <c r="AL68" s="202" t="s">
        <v>251</v>
      </c>
    </row>
    <row r="69" spans="36:38">
      <c r="AJ69" s="201" t="s">
        <v>423</v>
      </c>
      <c r="AK69" s="203">
        <f>AK55-AK9</f>
        <v>-3345440.08</v>
      </c>
      <c r="AL69" s="204">
        <f>TRUNC(ROUND(AK69/$AK$72,4),4)</f>
        <v>1</v>
      </c>
    </row>
    <row r="70" spans="36:38">
      <c r="AJ70" s="201" t="s">
        <v>424</v>
      </c>
      <c r="AK70" s="203">
        <f>AK56-AK10</f>
        <v>0</v>
      </c>
      <c r="AL70" s="204">
        <f>TRUNC(ROUND(AK70/$AK$72,4),4)</f>
        <v>0</v>
      </c>
    </row>
    <row r="71" spans="36:38">
      <c r="AJ71" s="205"/>
      <c r="AK71" s="206"/>
      <c r="AL71" s="207"/>
    </row>
    <row r="72" spans="36:38">
      <c r="AJ72" s="201" t="s">
        <v>425</v>
      </c>
      <c r="AK72" s="208">
        <f>SUM(AK69:AK70)</f>
        <v>-3345440.08</v>
      </c>
      <c r="AL72" s="204">
        <f>AL70+AL69</f>
        <v>1</v>
      </c>
    </row>
  </sheetData>
  <mergeCells count="53">
    <mergeCell ref="V9:W9"/>
    <mergeCell ref="X9:Y9"/>
    <mergeCell ref="A22:AG22"/>
    <mergeCell ref="A23:B23"/>
    <mergeCell ref="R29:S29"/>
    <mergeCell ref="AB9:AC9"/>
    <mergeCell ref="A27:AG27"/>
    <mergeCell ref="A28:A29"/>
    <mergeCell ref="B28:B29"/>
    <mergeCell ref="C28:AG28"/>
    <mergeCell ref="D29:E29"/>
    <mergeCell ref="F29:G29"/>
    <mergeCell ref="H29:I29"/>
    <mergeCell ref="J29:K29"/>
    <mergeCell ref="L29:M29"/>
    <mergeCell ref="N29:O29"/>
    <mergeCell ref="P29:Q29"/>
    <mergeCell ref="N9:O9"/>
    <mergeCell ref="P9:Q9"/>
    <mergeCell ref="R9:S9"/>
    <mergeCell ref="T9:U9"/>
    <mergeCell ref="A2:B2"/>
    <mergeCell ref="A1:AG1"/>
    <mergeCell ref="T2:U2"/>
    <mergeCell ref="AE2:AG2"/>
    <mergeCell ref="AE3:AG6"/>
    <mergeCell ref="AJ3:AL6"/>
    <mergeCell ref="A4:T4"/>
    <mergeCell ref="A7:AG7"/>
    <mergeCell ref="AJ7:AL7"/>
    <mergeCell ref="A8:A10"/>
    <mergeCell ref="B8:B10"/>
    <mergeCell ref="C8:AG8"/>
    <mergeCell ref="C9:C10"/>
    <mergeCell ref="AD9:AE9"/>
    <mergeCell ref="AF9:AG9"/>
    <mergeCell ref="D9:E9"/>
    <mergeCell ref="F9:G9"/>
    <mergeCell ref="H9:I9"/>
    <mergeCell ref="J9:K9"/>
    <mergeCell ref="L9:M9"/>
    <mergeCell ref="Z9:AA9"/>
    <mergeCell ref="AJ67:AL67"/>
    <mergeCell ref="AD29:AE29"/>
    <mergeCell ref="AF29:AG29"/>
    <mergeCell ref="H37:U37"/>
    <mergeCell ref="C40:K40"/>
    <mergeCell ref="C41:K41"/>
    <mergeCell ref="T29:U29"/>
    <mergeCell ref="V29:W29"/>
    <mergeCell ref="X29:Y29"/>
    <mergeCell ref="Z29:AA29"/>
    <mergeCell ref="AB29:AC29"/>
  </mergeCells>
  <printOptions horizontalCentered="1" verticalCentered="1"/>
  <pageMargins left="0.11811023622047245" right="0.11811023622047245" top="0.78740157480314965" bottom="0.78740157480314965" header="0.31496062992125984" footer="0.31496062992125984"/>
  <pageSetup paperSize="9" scale="5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39"/>
  <sheetViews>
    <sheetView showGridLines="0" tabSelected="1" topLeftCell="A103" zoomScaleNormal="100" workbookViewId="0">
      <selection activeCell="P126" sqref="P126"/>
    </sheetView>
  </sheetViews>
  <sheetFormatPr defaultRowHeight="15"/>
  <cols>
    <col min="1" max="2" width="8.28515625"/>
    <col min="3" max="3" width="13.28515625" customWidth="1"/>
    <col min="4" max="8" width="8.28515625"/>
    <col min="9" max="9" width="3.28515625" customWidth="1"/>
    <col min="10" max="10" width="8.42578125" customWidth="1"/>
    <col min="11" max="11" width="10.28515625" customWidth="1"/>
    <col min="12" max="12" width="13.42578125" customWidth="1"/>
    <col min="13" max="14" width="16.5703125" customWidth="1"/>
    <col min="15" max="1013" width="8.28515625"/>
  </cols>
  <sheetData>
    <row r="1" spans="1:14" ht="29.25" customHeight="1">
      <c r="A1" s="633" t="s">
        <v>371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</row>
    <row r="2" spans="1:14" ht="94.5" customHeight="1">
      <c r="A2" s="4"/>
      <c r="B2" s="42"/>
      <c r="C2" s="642" t="s">
        <v>0</v>
      </c>
      <c r="D2" s="642"/>
      <c r="E2" s="642"/>
      <c r="F2" s="642"/>
      <c r="G2" s="642"/>
      <c r="H2" s="642"/>
      <c r="I2" s="642"/>
      <c r="J2" s="642"/>
      <c r="K2" s="642"/>
      <c r="L2" s="642"/>
      <c r="M2" s="642"/>
      <c r="N2" s="643"/>
    </row>
    <row r="3" spans="1:14">
      <c r="A3" s="5"/>
      <c r="B3" s="634" t="s">
        <v>1</v>
      </c>
      <c r="C3" s="634"/>
      <c r="D3" s="634"/>
      <c r="E3" s="634"/>
      <c r="F3" s="635" t="s">
        <v>550</v>
      </c>
      <c r="G3" s="635"/>
      <c r="H3" s="635"/>
      <c r="I3" s="635"/>
      <c r="J3" s="635"/>
      <c r="K3" s="635"/>
      <c r="L3" s="635"/>
      <c r="M3" s="5" t="s">
        <v>633</v>
      </c>
      <c r="N3" s="6"/>
    </row>
    <row r="4" spans="1:14">
      <c r="A4" s="5"/>
      <c r="B4" s="60" t="s">
        <v>247</v>
      </c>
      <c r="C4" s="639" t="s">
        <v>431</v>
      </c>
      <c r="D4" s="640"/>
      <c r="E4" s="640"/>
      <c r="F4" s="640"/>
      <c r="G4" s="640"/>
      <c r="H4" s="640"/>
      <c r="I4" s="640"/>
      <c r="J4" s="640"/>
      <c r="K4" s="640"/>
      <c r="L4" s="641"/>
      <c r="M4" s="7" t="s">
        <v>245</v>
      </c>
      <c r="N4" s="59">
        <f>'RUA DOM PEDRO II - TRECHO 01'!N4+'RUA DOM PEDRO II - TRECHO 02'!N4+'RUA BENJAMIN CONSTANT'!N4</f>
        <v>9345.8700000000008</v>
      </c>
    </row>
    <row r="5" spans="1:14">
      <c r="A5" s="4"/>
      <c r="B5" s="614"/>
      <c r="C5" s="614"/>
      <c r="D5" s="614"/>
      <c r="E5" s="614"/>
      <c r="F5" s="614"/>
      <c r="G5" s="614"/>
      <c r="H5" s="614"/>
      <c r="I5" s="614"/>
      <c r="J5" s="614"/>
      <c r="K5" s="614"/>
      <c r="L5" s="615"/>
      <c r="M5" s="54" t="s">
        <v>246</v>
      </c>
      <c r="N5" s="59">
        <f>'RUA DOM PEDRO II - TRECHO 01'!N5+'RUA DOM PEDRO II - TRECHO 02'!N5+'RUA BENJAMIN CONSTANT'!N5</f>
        <v>887.70999999999992</v>
      </c>
    </row>
    <row r="6" spans="1:14" ht="13.9" customHeight="1">
      <c r="A6" s="636" t="s">
        <v>5</v>
      </c>
      <c r="B6" s="636" t="s">
        <v>6</v>
      </c>
      <c r="C6" s="636" t="s">
        <v>7</v>
      </c>
      <c r="D6" s="636" t="s">
        <v>8</v>
      </c>
      <c r="E6" s="636"/>
      <c r="F6" s="636"/>
      <c r="G6" s="636"/>
      <c r="H6" s="636"/>
      <c r="I6" s="636"/>
      <c r="J6" s="636"/>
      <c r="K6" s="637" t="s">
        <v>9</v>
      </c>
      <c r="L6" s="638" t="s">
        <v>10</v>
      </c>
      <c r="M6" s="8" t="s">
        <v>11</v>
      </c>
      <c r="N6" s="636" t="s">
        <v>12</v>
      </c>
    </row>
    <row r="7" spans="1:14" ht="29.25" customHeight="1">
      <c r="A7" s="636"/>
      <c r="B7" s="636"/>
      <c r="C7" s="636"/>
      <c r="D7" s="636"/>
      <c r="E7" s="636"/>
      <c r="F7" s="636"/>
      <c r="G7" s="636"/>
      <c r="H7" s="636"/>
      <c r="I7" s="636"/>
      <c r="J7" s="636"/>
      <c r="K7" s="637"/>
      <c r="L7" s="638"/>
      <c r="M7" s="402" t="s">
        <v>632</v>
      </c>
      <c r="N7" s="636"/>
    </row>
    <row r="8" spans="1:14">
      <c r="A8" s="124"/>
      <c r="B8" s="285"/>
      <c r="C8" s="285"/>
      <c r="D8" s="285"/>
      <c r="E8" s="285"/>
      <c r="F8" s="285"/>
      <c r="G8" s="285"/>
      <c r="H8" s="285"/>
      <c r="I8" s="285"/>
      <c r="J8" s="285"/>
      <c r="K8" s="286"/>
      <c r="L8" s="287"/>
      <c r="M8" s="288"/>
      <c r="N8" s="125"/>
    </row>
    <row r="9" spans="1:14" ht="29.25" customHeight="1">
      <c r="A9" s="650" t="s">
        <v>280</v>
      </c>
      <c r="B9" s="650"/>
      <c r="C9" s="650"/>
      <c r="D9" s="650"/>
      <c r="E9" s="650"/>
      <c r="F9" s="650"/>
      <c r="G9" s="650"/>
      <c r="H9" s="650"/>
      <c r="I9" s="650"/>
      <c r="J9" s="650"/>
      <c r="K9" s="650"/>
      <c r="L9" s="650"/>
      <c r="M9" s="650"/>
      <c r="N9" s="650"/>
    </row>
    <row r="10" spans="1:14">
      <c r="A10" s="124"/>
      <c r="B10" s="285"/>
      <c r="C10" s="285"/>
      <c r="D10" s="285"/>
      <c r="E10" s="285"/>
      <c r="F10" s="285"/>
      <c r="G10" s="285"/>
      <c r="H10" s="285"/>
      <c r="I10" s="285"/>
      <c r="J10" s="285"/>
      <c r="K10" s="286"/>
      <c r="L10" s="287"/>
      <c r="M10" s="288"/>
      <c r="N10" s="125"/>
    </row>
    <row r="11" spans="1:14" ht="20.25" customHeight="1">
      <c r="A11" s="143">
        <v>1</v>
      </c>
      <c r="B11" s="617" t="s">
        <v>372</v>
      </c>
      <c r="C11" s="618"/>
      <c r="D11" s="618"/>
      <c r="E11" s="618"/>
      <c r="F11" s="618"/>
      <c r="G11" s="618"/>
      <c r="H11" s="618"/>
      <c r="I11" s="618"/>
      <c r="J11" s="618"/>
      <c r="K11" s="618"/>
      <c r="L11" s="618"/>
      <c r="M11" s="618"/>
      <c r="N11" s="619"/>
    </row>
    <row r="12" spans="1:14" s="55" customFormat="1">
      <c r="A12" s="63"/>
      <c r="B12" s="64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6"/>
    </row>
    <row r="13" spans="1:14" ht="21" customHeight="1">
      <c r="A13" s="9" t="s">
        <v>13</v>
      </c>
      <c r="B13" s="9">
        <v>410600</v>
      </c>
      <c r="C13" s="9" t="s">
        <v>14</v>
      </c>
      <c r="D13" s="433" t="s">
        <v>382</v>
      </c>
      <c r="E13" s="433"/>
      <c r="F13" s="433"/>
      <c r="G13" s="433"/>
      <c r="H13" s="433"/>
      <c r="I13" s="433"/>
      <c r="J13" s="433"/>
      <c r="K13" s="11" t="s">
        <v>16</v>
      </c>
      <c r="L13" s="394">
        <f>'RUA DOM PEDRO II - TRECHO 01'!L13+'RUA DOM PEDRO II - TRECHO 02'!L13+'RUA BENJAMIN CONSTANT'!L13</f>
        <v>3934.46</v>
      </c>
      <c r="M13" s="211">
        <v>10.61</v>
      </c>
      <c r="N13" s="396">
        <f>M13*L13</f>
        <v>41744.620599999995</v>
      </c>
    </row>
    <row r="14" spans="1:14" ht="18" customHeight="1">
      <c r="A14" s="613"/>
      <c r="B14" s="614"/>
      <c r="C14" s="615"/>
      <c r="D14" s="616" t="s">
        <v>373</v>
      </c>
      <c r="E14" s="616"/>
      <c r="F14" s="616"/>
      <c r="G14" s="616"/>
      <c r="H14" s="616"/>
      <c r="I14" s="616"/>
      <c r="J14" s="616"/>
      <c r="K14" s="616"/>
      <c r="L14" s="616"/>
      <c r="M14" s="616"/>
      <c r="N14" s="142">
        <f>N13</f>
        <v>41744.620599999995</v>
      </c>
    </row>
    <row r="15" spans="1:14">
      <c r="A15" s="613"/>
      <c r="B15" s="614"/>
      <c r="C15" s="614"/>
      <c r="D15" s="614"/>
      <c r="E15" s="614"/>
      <c r="F15" s="614"/>
      <c r="G15" s="614"/>
      <c r="H15" s="614"/>
      <c r="I15" s="614"/>
      <c r="J15" s="614"/>
      <c r="K15" s="614"/>
      <c r="L15" s="614"/>
      <c r="M15" s="614"/>
      <c r="N15" s="615"/>
    </row>
    <row r="16" spans="1:14" ht="18" customHeight="1">
      <c r="A16" s="62">
        <v>2</v>
      </c>
      <c r="B16" s="617" t="s">
        <v>393</v>
      </c>
      <c r="C16" s="618"/>
      <c r="D16" s="618"/>
      <c r="E16" s="618"/>
      <c r="F16" s="618"/>
      <c r="G16" s="618"/>
      <c r="H16" s="618"/>
      <c r="I16" s="618"/>
      <c r="J16" s="618"/>
      <c r="K16" s="618"/>
      <c r="L16" s="618"/>
      <c r="M16" s="618"/>
      <c r="N16" s="619"/>
    </row>
    <row r="17" spans="1:14" ht="18.75" customHeight="1">
      <c r="A17" s="14" t="s">
        <v>374</v>
      </c>
      <c r="B17" s="629" t="s">
        <v>432</v>
      </c>
      <c r="C17" s="629"/>
      <c r="D17" s="629"/>
      <c r="E17" s="629"/>
      <c r="F17" s="629"/>
      <c r="G17" s="629"/>
      <c r="H17" s="629"/>
      <c r="I17" s="629"/>
      <c r="J17" s="629"/>
      <c r="K17" s="651"/>
      <c r="L17" s="651"/>
      <c r="M17" s="651"/>
      <c r="N17" s="651"/>
    </row>
    <row r="18" spans="1:14" ht="18.75" customHeight="1">
      <c r="A18" s="132" t="s">
        <v>586</v>
      </c>
      <c r="B18" s="132">
        <v>600300</v>
      </c>
      <c r="C18" s="132" t="s">
        <v>14</v>
      </c>
      <c r="D18" s="620" t="s">
        <v>20</v>
      </c>
      <c r="E18" s="620"/>
      <c r="F18" s="620"/>
      <c r="G18" s="620"/>
      <c r="H18" s="620"/>
      <c r="I18" s="620"/>
      <c r="J18" s="620"/>
      <c r="K18" s="141" t="s">
        <v>16</v>
      </c>
      <c r="L18" s="397">
        <f>'RUA DOM PEDRO II - TRECHO 01'!L18+'RUA DOM PEDRO II - TRECHO 02'!L18+'RUA BENJAMIN CONSTANT'!L18</f>
        <v>1223.4000000000001</v>
      </c>
      <c r="M18" s="395">
        <v>10.68</v>
      </c>
      <c r="N18" s="396">
        <f>M18*L18</f>
        <v>13065.912</v>
      </c>
    </row>
    <row r="19" spans="1:14" ht="18" customHeight="1">
      <c r="A19" s="132" t="s">
        <v>587</v>
      </c>
      <c r="B19" s="132">
        <v>630400</v>
      </c>
      <c r="C19" s="132" t="s">
        <v>14</v>
      </c>
      <c r="D19" s="620" t="s">
        <v>433</v>
      </c>
      <c r="E19" s="620"/>
      <c r="F19" s="620"/>
      <c r="G19" s="620"/>
      <c r="H19" s="620"/>
      <c r="I19" s="620"/>
      <c r="J19" s="620"/>
      <c r="K19" s="141" t="s">
        <v>19</v>
      </c>
      <c r="L19" s="397">
        <f>'RUA DOM PEDRO II - TRECHO 01'!L19+'RUA DOM PEDRO II - TRECHO 02'!L19+'RUA BENJAMIN CONSTANT'!L19</f>
        <v>28</v>
      </c>
      <c r="M19" s="395">
        <v>22.72</v>
      </c>
      <c r="N19" s="396">
        <f>M19*L19</f>
        <v>636.16</v>
      </c>
    </row>
    <row r="20" spans="1:14" ht="20.25" customHeight="1">
      <c r="A20" s="132" t="s">
        <v>588</v>
      </c>
      <c r="B20" s="132">
        <v>695010</v>
      </c>
      <c r="C20" s="132" t="s">
        <v>14</v>
      </c>
      <c r="D20" s="620" t="s">
        <v>606</v>
      </c>
      <c r="E20" s="620"/>
      <c r="F20" s="620"/>
      <c r="G20" s="620"/>
      <c r="H20" s="620"/>
      <c r="I20" s="620"/>
      <c r="J20" s="620"/>
      <c r="K20" s="141" t="s">
        <v>19</v>
      </c>
      <c r="L20" s="397">
        <f>'RUA DOM PEDRO II - TRECHO 01'!L20+'RUA DOM PEDRO II - TRECHO 02'!L20+'RUA BENJAMIN CONSTANT'!L20</f>
        <v>176</v>
      </c>
      <c r="M20" s="395">
        <v>136.21</v>
      </c>
      <c r="N20" s="396">
        <f>M20*L20</f>
        <v>23972.960000000003</v>
      </c>
    </row>
    <row r="21" spans="1:14" ht="17.25" customHeight="1">
      <c r="A21" s="132" t="s">
        <v>589</v>
      </c>
      <c r="B21" s="132">
        <v>692610</v>
      </c>
      <c r="C21" s="132" t="s">
        <v>14</v>
      </c>
      <c r="D21" s="620" t="s">
        <v>605</v>
      </c>
      <c r="E21" s="620"/>
      <c r="F21" s="620"/>
      <c r="G21" s="620"/>
      <c r="H21" s="620"/>
      <c r="I21" s="620"/>
      <c r="J21" s="620"/>
      <c r="K21" s="141" t="s">
        <v>19</v>
      </c>
      <c r="L21" s="397">
        <f>'RUA DOM PEDRO II - TRECHO 01'!L21+'RUA DOM PEDRO II - TRECHO 02'!L21+'RUA BENJAMIN CONSTANT'!L21</f>
        <v>652</v>
      </c>
      <c r="M21" s="395">
        <v>249.83</v>
      </c>
      <c r="N21" s="396">
        <f>M21*L21</f>
        <v>162889.16</v>
      </c>
    </row>
    <row r="22" spans="1:14" ht="19.5" customHeight="1">
      <c r="A22" s="132" t="s">
        <v>590</v>
      </c>
      <c r="B22" s="132">
        <v>610400</v>
      </c>
      <c r="C22" s="132" t="s">
        <v>14</v>
      </c>
      <c r="D22" s="620" t="s">
        <v>434</v>
      </c>
      <c r="E22" s="620"/>
      <c r="F22" s="620"/>
      <c r="G22" s="620"/>
      <c r="H22" s="620"/>
      <c r="I22" s="620"/>
      <c r="J22" s="620"/>
      <c r="K22" s="141" t="s">
        <v>19</v>
      </c>
      <c r="L22" s="397">
        <f>'RUA DOM PEDRO II - TRECHO 01'!L22+'RUA DOM PEDRO II - TRECHO 02'!L22+'RUA BENJAMIN CONSTANT'!L22</f>
        <v>230</v>
      </c>
      <c r="M22" s="395">
        <v>227.19</v>
      </c>
      <c r="N22" s="396">
        <f>M22*L22</f>
        <v>52253.7</v>
      </c>
    </row>
    <row r="23" spans="1:14" ht="18.75" customHeight="1">
      <c r="A23" s="132" t="s">
        <v>591</v>
      </c>
      <c r="B23" s="132">
        <v>610600</v>
      </c>
      <c r="C23" s="132" t="s">
        <v>14</v>
      </c>
      <c r="D23" s="620" t="s">
        <v>435</v>
      </c>
      <c r="E23" s="620"/>
      <c r="F23" s="620"/>
      <c r="G23" s="620"/>
      <c r="H23" s="620"/>
      <c r="I23" s="620"/>
      <c r="J23" s="620"/>
      <c r="K23" s="141" t="s">
        <v>19</v>
      </c>
      <c r="L23" s="397">
        <f>'RUA DOM PEDRO II - TRECHO 01'!L23+'RUA DOM PEDRO II - TRECHO 02'!L23+'RUA BENJAMIN CONSTANT'!L23</f>
        <v>63</v>
      </c>
      <c r="M23" s="395">
        <v>377.88</v>
      </c>
      <c r="N23" s="396">
        <f>M23*L23</f>
        <v>23806.44</v>
      </c>
    </row>
    <row r="24" spans="1:14" ht="19.5" customHeight="1">
      <c r="A24" s="132" t="s">
        <v>592</v>
      </c>
      <c r="B24" s="132">
        <v>601200</v>
      </c>
      <c r="C24" s="132" t="s">
        <v>14</v>
      </c>
      <c r="D24" s="620" t="s">
        <v>21</v>
      </c>
      <c r="E24" s="620"/>
      <c r="F24" s="620"/>
      <c r="G24" s="620"/>
      <c r="H24" s="620"/>
      <c r="I24" s="620"/>
      <c r="J24" s="620"/>
      <c r="K24" s="141" t="s">
        <v>16</v>
      </c>
      <c r="L24" s="397">
        <f>'RUA DOM PEDRO II - TRECHO 01'!L24+'RUA DOM PEDRO II - TRECHO 02'!L24+'RUA BENJAMIN CONSTANT'!L24</f>
        <v>970.26</v>
      </c>
      <c r="M24" s="395">
        <v>32.549999999999997</v>
      </c>
      <c r="N24" s="396">
        <f>M24*L24</f>
        <v>31581.962999999996</v>
      </c>
    </row>
    <row r="25" spans="1:14" ht="15" customHeight="1">
      <c r="A25" s="630"/>
      <c r="B25" s="631"/>
      <c r="C25" s="632"/>
      <c r="D25" s="622" t="s">
        <v>436</v>
      </c>
      <c r="E25" s="622"/>
      <c r="F25" s="622"/>
      <c r="G25" s="622"/>
      <c r="H25" s="622"/>
      <c r="I25" s="622"/>
      <c r="J25" s="622"/>
      <c r="K25" s="622"/>
      <c r="L25" s="622"/>
      <c r="M25" s="622"/>
      <c r="N25" s="209">
        <f>SUM(N18:N24)</f>
        <v>308206.29499999998</v>
      </c>
    </row>
    <row r="26" spans="1:14" ht="17.25" customHeight="1">
      <c r="A26" s="134" t="s">
        <v>593</v>
      </c>
      <c r="B26" s="623" t="s">
        <v>438</v>
      </c>
      <c r="C26" s="623"/>
      <c r="D26" s="623"/>
      <c r="E26" s="623"/>
      <c r="F26" s="623"/>
      <c r="G26" s="623"/>
      <c r="H26" s="623"/>
      <c r="I26" s="623"/>
      <c r="J26" s="623"/>
      <c r="K26" s="624"/>
      <c r="L26" s="624"/>
      <c r="M26" s="624"/>
      <c r="N26" s="624"/>
    </row>
    <row r="27" spans="1:14" ht="24" customHeight="1">
      <c r="A27" s="132" t="s">
        <v>594</v>
      </c>
      <c r="B27" s="132">
        <v>606700</v>
      </c>
      <c r="C27" s="132" t="s">
        <v>14</v>
      </c>
      <c r="D27" s="620" t="s">
        <v>439</v>
      </c>
      <c r="E27" s="620"/>
      <c r="F27" s="620"/>
      <c r="G27" s="620"/>
      <c r="H27" s="620"/>
      <c r="I27" s="620"/>
      <c r="J27" s="620"/>
      <c r="K27" s="141" t="s">
        <v>16</v>
      </c>
      <c r="L27" s="397">
        <f>'RUA DOM PEDRO II - TRECHO 01'!L27+'RUA DOM PEDRO II - TRECHO 02'!L27+'RUA BENJAMIN CONSTANT'!L27</f>
        <v>55.81</v>
      </c>
      <c r="M27" s="395">
        <v>162.09</v>
      </c>
      <c r="N27" s="396">
        <f>M27*L27</f>
        <v>9046.2429000000011</v>
      </c>
    </row>
    <row r="28" spans="1:14" ht="21" customHeight="1">
      <c r="A28" s="132" t="s">
        <v>595</v>
      </c>
      <c r="B28" s="132">
        <v>810200</v>
      </c>
      <c r="C28" s="132" t="s">
        <v>14</v>
      </c>
      <c r="D28" s="620" t="s">
        <v>267</v>
      </c>
      <c r="E28" s="620"/>
      <c r="F28" s="620"/>
      <c r="G28" s="620"/>
      <c r="H28" s="620"/>
      <c r="I28" s="620"/>
      <c r="J28" s="620"/>
      <c r="K28" s="141" t="s">
        <v>19</v>
      </c>
      <c r="L28" s="397">
        <f>'RUA DOM PEDRO II - TRECHO 01'!L28+'RUA DOM PEDRO II - TRECHO 02'!L28+'RUA BENJAMIN CONSTANT'!L28</f>
        <v>1550.21</v>
      </c>
      <c r="M28" s="395">
        <v>48.23</v>
      </c>
      <c r="N28" s="396">
        <f>M28*L28-0.01</f>
        <v>74766.618300000002</v>
      </c>
    </row>
    <row r="29" spans="1:14" ht="23.25" customHeight="1">
      <c r="A29" s="132" t="s">
        <v>596</v>
      </c>
      <c r="B29" s="132">
        <v>810700</v>
      </c>
      <c r="C29" s="132" t="s">
        <v>14</v>
      </c>
      <c r="D29" s="620" t="s">
        <v>268</v>
      </c>
      <c r="E29" s="620"/>
      <c r="F29" s="620"/>
      <c r="G29" s="620"/>
      <c r="H29" s="620"/>
      <c r="I29" s="620"/>
      <c r="J29" s="620"/>
      <c r="K29" s="141" t="s">
        <v>19</v>
      </c>
      <c r="L29" s="397">
        <f>'RUA DOM PEDRO II - TRECHO 01'!L29+'RUA DOM PEDRO II - TRECHO 02'!L29+'RUA BENJAMIN CONSTANT'!L29</f>
        <v>148.97</v>
      </c>
      <c r="M29" s="395">
        <v>38.6</v>
      </c>
      <c r="N29" s="396">
        <f>M29*L29</f>
        <v>5750.2420000000002</v>
      </c>
    </row>
    <row r="30" spans="1:14">
      <c r="A30" s="625"/>
      <c r="B30" s="626"/>
      <c r="C30" s="627"/>
      <c r="D30" s="622" t="s">
        <v>440</v>
      </c>
      <c r="E30" s="622"/>
      <c r="F30" s="622"/>
      <c r="G30" s="622"/>
      <c r="H30" s="622"/>
      <c r="I30" s="622"/>
      <c r="J30" s="622"/>
      <c r="K30" s="622"/>
      <c r="L30" s="622"/>
      <c r="M30" s="622"/>
      <c r="N30" s="133">
        <f>SUM(N27:N29)</f>
        <v>89563.103199999998</v>
      </c>
    </row>
    <row r="31" spans="1:14" ht="16.5" customHeight="1">
      <c r="A31" s="134" t="s">
        <v>597</v>
      </c>
      <c r="B31" s="623" t="s">
        <v>437</v>
      </c>
      <c r="C31" s="623"/>
      <c r="D31" s="623"/>
      <c r="E31" s="623"/>
      <c r="F31" s="623"/>
      <c r="G31" s="623"/>
      <c r="H31" s="623"/>
      <c r="I31" s="623"/>
      <c r="J31" s="623"/>
      <c r="K31" s="624"/>
      <c r="L31" s="624"/>
      <c r="M31" s="624"/>
      <c r="N31" s="624"/>
    </row>
    <row r="32" spans="1:14" ht="22.5" customHeight="1">
      <c r="A32" s="132" t="s">
        <v>598</v>
      </c>
      <c r="B32" s="132">
        <v>603000</v>
      </c>
      <c r="C32" s="132" t="s">
        <v>14</v>
      </c>
      <c r="D32" s="620" t="s">
        <v>23</v>
      </c>
      <c r="E32" s="620"/>
      <c r="F32" s="620"/>
      <c r="G32" s="620"/>
      <c r="H32" s="620"/>
      <c r="I32" s="620"/>
      <c r="J32" s="620"/>
      <c r="K32" s="141" t="s">
        <v>24</v>
      </c>
      <c r="L32" s="397">
        <f>'RUA DOM PEDRO II - TRECHO 01'!L32+'RUA DOM PEDRO II - TRECHO 02'!L32+'RUA BENJAMIN CONSTANT'!L32</f>
        <v>934.04</v>
      </c>
      <c r="M32" s="395">
        <v>17.329999999999998</v>
      </c>
      <c r="N32" s="396">
        <f>M32*L32</f>
        <v>16186.913199999997</v>
      </c>
    </row>
    <row r="33" spans="1:14" ht="17.25" customHeight="1">
      <c r="A33" s="132" t="s">
        <v>599</v>
      </c>
      <c r="B33" s="132">
        <v>603300</v>
      </c>
      <c r="C33" s="132" t="s">
        <v>14</v>
      </c>
      <c r="D33" s="620" t="s">
        <v>252</v>
      </c>
      <c r="E33" s="620"/>
      <c r="F33" s="620"/>
      <c r="G33" s="620"/>
      <c r="H33" s="620"/>
      <c r="I33" s="620"/>
      <c r="J33" s="620"/>
      <c r="K33" s="141" t="s">
        <v>24</v>
      </c>
      <c r="L33" s="397">
        <f>'RUA DOM PEDRO II - TRECHO 01'!L33+'RUA DOM PEDRO II - TRECHO 02'!L33+'RUA BENJAMIN CONSTANT'!L33</f>
        <v>2182.08</v>
      </c>
      <c r="M33" s="395">
        <v>18.47</v>
      </c>
      <c r="N33" s="396">
        <f>M33*L33-0.01</f>
        <v>40303.007599999997</v>
      </c>
    </row>
    <row r="34" spans="1:14" ht="17.25" customHeight="1">
      <c r="A34" s="132" t="s">
        <v>600</v>
      </c>
      <c r="B34" s="132">
        <v>605300</v>
      </c>
      <c r="C34" s="132" t="s">
        <v>14</v>
      </c>
      <c r="D34" s="620" t="s">
        <v>25</v>
      </c>
      <c r="E34" s="620"/>
      <c r="F34" s="620"/>
      <c r="G34" s="620"/>
      <c r="H34" s="620"/>
      <c r="I34" s="620"/>
      <c r="J34" s="620"/>
      <c r="K34" s="141" t="s">
        <v>16</v>
      </c>
      <c r="L34" s="397">
        <f>'RUA DOM PEDRO II - TRECHO 01'!L34+'RUA DOM PEDRO II - TRECHO 02'!L34+'RUA BENJAMIN CONSTANT'!L34</f>
        <v>95.039999999999992</v>
      </c>
      <c r="M34" s="395">
        <v>834.4</v>
      </c>
      <c r="N34" s="396">
        <f>M34*L34-0.01</f>
        <v>79301.365999999995</v>
      </c>
    </row>
    <row r="35" spans="1:14" ht="16.5" customHeight="1">
      <c r="A35" s="132" t="s">
        <v>608</v>
      </c>
      <c r="B35" s="132">
        <v>602000</v>
      </c>
      <c r="C35" s="132" t="s">
        <v>14</v>
      </c>
      <c r="D35" s="620" t="s">
        <v>389</v>
      </c>
      <c r="E35" s="620"/>
      <c r="F35" s="620"/>
      <c r="G35" s="620"/>
      <c r="H35" s="620"/>
      <c r="I35" s="620"/>
      <c r="J35" s="620"/>
      <c r="K35" s="141" t="s">
        <v>27</v>
      </c>
      <c r="L35" s="397">
        <f>'RUA DOM PEDRO II - TRECHO 01'!L35+'RUA DOM PEDRO II - TRECHO 02'!L35+'RUA BENJAMIN CONSTANT'!L35</f>
        <v>885.6</v>
      </c>
      <c r="M35" s="395">
        <v>74.67</v>
      </c>
      <c r="N35" s="396">
        <f>M35*L35</f>
        <v>66127.752000000008</v>
      </c>
    </row>
    <row r="36" spans="1:14" ht="19.5" customHeight="1">
      <c r="A36" s="132" t="s">
        <v>609</v>
      </c>
      <c r="B36" s="132">
        <v>603200</v>
      </c>
      <c r="C36" s="132" t="s">
        <v>14</v>
      </c>
      <c r="D36" s="620" t="s">
        <v>551</v>
      </c>
      <c r="E36" s="620"/>
      <c r="F36" s="620"/>
      <c r="G36" s="620"/>
      <c r="H36" s="620"/>
      <c r="I36" s="620"/>
      <c r="J36" s="620"/>
      <c r="K36" s="141" t="s">
        <v>29</v>
      </c>
      <c r="L36" s="397">
        <f>'RUA DOM PEDRO II - TRECHO 01'!L36+'RUA DOM PEDRO II - TRECHO 02'!L36+'RUA BENJAMIN CONSTANT'!L36</f>
        <v>48</v>
      </c>
      <c r="M36" s="395">
        <v>779.86</v>
      </c>
      <c r="N36" s="396">
        <f>M36*L36</f>
        <v>37433.279999999999</v>
      </c>
    </row>
    <row r="37" spans="1:14" ht="22.5" customHeight="1">
      <c r="A37" s="625"/>
      <c r="B37" s="626"/>
      <c r="C37" s="627"/>
      <c r="D37" s="622" t="s">
        <v>30</v>
      </c>
      <c r="E37" s="622"/>
      <c r="F37" s="622"/>
      <c r="G37" s="622"/>
      <c r="H37" s="622"/>
      <c r="I37" s="622"/>
      <c r="J37" s="622"/>
      <c r="K37" s="622"/>
      <c r="L37" s="622"/>
      <c r="M37" s="622"/>
      <c r="N37" s="133">
        <f>SUM(N32:N36)</f>
        <v>239352.31880000001</v>
      </c>
    </row>
    <row r="38" spans="1:14">
      <c r="A38" s="212"/>
      <c r="B38" s="42"/>
      <c r="C38" s="42"/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13"/>
    </row>
    <row r="39" spans="1:14" ht="20.25" customHeight="1">
      <c r="A39" s="17"/>
      <c r="B39" s="18"/>
      <c r="C39" s="18"/>
      <c r="D39" s="616" t="s">
        <v>392</v>
      </c>
      <c r="E39" s="616"/>
      <c r="F39" s="616"/>
      <c r="G39" s="616"/>
      <c r="H39" s="616"/>
      <c r="I39" s="616"/>
      <c r="J39" s="616"/>
      <c r="K39" s="616"/>
      <c r="L39" s="616"/>
      <c r="M39" s="616"/>
      <c r="N39" s="19">
        <f>N30+N37+N25-0.01</f>
        <v>637121.70699999994</v>
      </c>
    </row>
    <row r="40" spans="1:14">
      <c r="A40" s="145"/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N40" s="146"/>
    </row>
    <row r="41" spans="1:14" ht="18.75" customHeight="1">
      <c r="A41" s="143">
        <v>3</v>
      </c>
      <c r="B41" s="617" t="s">
        <v>375</v>
      </c>
      <c r="C41" s="618"/>
      <c r="D41" s="618"/>
      <c r="E41" s="618"/>
      <c r="F41" s="618"/>
      <c r="G41" s="618"/>
      <c r="H41" s="618"/>
      <c r="I41" s="618"/>
      <c r="J41" s="618"/>
      <c r="K41" s="618"/>
      <c r="L41" s="618"/>
      <c r="M41" s="618"/>
      <c r="N41" s="619"/>
    </row>
    <row r="42" spans="1:14" ht="20.25" customHeight="1">
      <c r="A42" s="134" t="s">
        <v>31</v>
      </c>
      <c r="B42" s="623" t="s">
        <v>442</v>
      </c>
      <c r="C42" s="623"/>
      <c r="D42" s="623"/>
      <c r="E42" s="623"/>
      <c r="F42" s="623"/>
      <c r="G42" s="623"/>
      <c r="H42" s="623"/>
      <c r="I42" s="623"/>
      <c r="J42" s="623"/>
      <c r="K42" s="624"/>
      <c r="L42" s="624"/>
      <c r="M42" s="624"/>
      <c r="N42" s="624"/>
    </row>
    <row r="43" spans="1:14" ht="16.5" customHeight="1">
      <c r="A43" s="132" t="s">
        <v>254</v>
      </c>
      <c r="B43" s="132">
        <v>590200</v>
      </c>
      <c r="C43" s="132" t="s">
        <v>14</v>
      </c>
      <c r="D43" s="620" t="s">
        <v>607</v>
      </c>
      <c r="E43" s="620"/>
      <c r="F43" s="620"/>
      <c r="G43" s="620"/>
      <c r="H43" s="620"/>
      <c r="I43" s="620"/>
      <c r="J43" s="620"/>
      <c r="K43" s="141" t="s">
        <v>16</v>
      </c>
      <c r="L43" s="397">
        <f>'RUA DOM PEDRO II - TRECHO 01'!L43+'RUA DOM PEDRO II - TRECHO 02'!L43+'RUA BENJAMIN CONSTANT'!L43</f>
        <v>1565.4299999999998</v>
      </c>
      <c r="M43" s="395">
        <v>4.2300000000000004</v>
      </c>
      <c r="N43" s="396">
        <f>M43*L43-0.01</f>
        <v>6621.7588999999998</v>
      </c>
    </row>
    <row r="44" spans="1:14" ht="15" customHeight="1">
      <c r="A44" s="132" t="s">
        <v>255</v>
      </c>
      <c r="B44" s="132">
        <v>511200</v>
      </c>
      <c r="C44" s="132" t="s">
        <v>14</v>
      </c>
      <c r="D44" s="620" t="s">
        <v>163</v>
      </c>
      <c r="E44" s="620"/>
      <c r="F44" s="620"/>
      <c r="G44" s="620"/>
      <c r="H44" s="620"/>
      <c r="I44" s="620"/>
      <c r="J44" s="620"/>
      <c r="K44" s="141" t="s">
        <v>27</v>
      </c>
      <c r="L44" s="397">
        <f>'RUA DOM PEDRO II - TRECHO 01'!L44+'RUA DOM PEDRO II - TRECHO 02'!L44+'RUA BENJAMIN CONSTANT'!L44</f>
        <v>10025.52</v>
      </c>
      <c r="M44" s="395">
        <v>5.39</v>
      </c>
      <c r="N44" s="396">
        <f>M44*L44</f>
        <v>54037.552799999998</v>
      </c>
    </row>
    <row r="45" spans="1:14">
      <c r="A45" s="625"/>
      <c r="B45" s="626"/>
      <c r="C45" s="627"/>
      <c r="D45" s="622" t="s">
        <v>443</v>
      </c>
      <c r="E45" s="622"/>
      <c r="F45" s="622"/>
      <c r="G45" s="622"/>
      <c r="H45" s="622"/>
      <c r="I45" s="622"/>
      <c r="J45" s="622"/>
      <c r="K45" s="622"/>
      <c r="L45" s="622"/>
      <c r="M45" s="622"/>
      <c r="N45" s="133">
        <f>SUM(N43:N44)</f>
        <v>60659.311699999998</v>
      </c>
    </row>
    <row r="46" spans="1:14" ht="18.75" customHeight="1">
      <c r="A46" s="134" t="s">
        <v>33</v>
      </c>
      <c r="B46" s="623" t="s">
        <v>441</v>
      </c>
      <c r="C46" s="623"/>
      <c r="D46" s="623"/>
      <c r="E46" s="623"/>
      <c r="F46" s="623"/>
      <c r="G46" s="623"/>
      <c r="H46" s="623"/>
      <c r="I46" s="623"/>
      <c r="J46" s="623"/>
      <c r="K46" s="624"/>
      <c r="L46" s="624"/>
      <c r="M46" s="624"/>
      <c r="N46" s="624"/>
    </row>
    <row r="47" spans="1:14" ht="17.25" customHeight="1">
      <c r="A47" s="132" t="s">
        <v>257</v>
      </c>
      <c r="B47" s="132">
        <v>531300</v>
      </c>
      <c r="C47" s="132" t="s">
        <v>14</v>
      </c>
      <c r="D47" s="620" t="s">
        <v>41</v>
      </c>
      <c r="E47" s="620"/>
      <c r="F47" s="620"/>
      <c r="G47" s="620"/>
      <c r="H47" s="620"/>
      <c r="I47" s="620"/>
      <c r="J47" s="620"/>
      <c r="K47" s="141" t="s">
        <v>16</v>
      </c>
      <c r="L47" s="397">
        <f>'RUA DOM PEDRO II - TRECHO 01'!L47+'RUA DOM PEDRO II - TRECHO 02'!L47+'RUA BENJAMIN CONSTANT'!L47</f>
        <v>2005.0900000000001</v>
      </c>
      <c r="M47" s="395">
        <v>256.76</v>
      </c>
      <c r="N47" s="396">
        <f>M47*L47-0.01</f>
        <v>514826.89840000001</v>
      </c>
    </row>
    <row r="48" spans="1:14" ht="17.25" customHeight="1">
      <c r="A48" s="132" t="s">
        <v>258</v>
      </c>
      <c r="B48" s="132">
        <v>531000</v>
      </c>
      <c r="C48" s="132" t="s">
        <v>14</v>
      </c>
      <c r="D48" s="620" t="s">
        <v>32</v>
      </c>
      <c r="E48" s="620"/>
      <c r="F48" s="620"/>
      <c r="G48" s="620"/>
      <c r="H48" s="620"/>
      <c r="I48" s="620"/>
      <c r="J48" s="620"/>
      <c r="K48" s="141" t="s">
        <v>16</v>
      </c>
      <c r="L48" s="397">
        <f>'RUA DOM PEDRO II - TRECHO 01'!L48+'RUA DOM PEDRO II - TRECHO 02'!L48+'RUA BENJAMIN CONSTANT'!L48</f>
        <v>1449.4299999999998</v>
      </c>
      <c r="M48" s="395">
        <v>313.62</v>
      </c>
      <c r="N48" s="396">
        <f>M48*L48-0.01</f>
        <v>454570.22659999994</v>
      </c>
    </row>
    <row r="49" spans="1:14">
      <c r="A49" s="625"/>
      <c r="B49" s="626"/>
      <c r="C49" s="627"/>
      <c r="D49" s="622" t="s">
        <v>444</v>
      </c>
      <c r="E49" s="622"/>
      <c r="F49" s="622"/>
      <c r="G49" s="622"/>
      <c r="H49" s="622"/>
      <c r="I49" s="622"/>
      <c r="J49" s="622"/>
      <c r="K49" s="622"/>
      <c r="L49" s="622"/>
      <c r="M49" s="622"/>
      <c r="N49" s="133">
        <f>SUM(N47:N48)</f>
        <v>969397.125</v>
      </c>
    </row>
    <row r="50" spans="1:14" ht="20.25" customHeight="1">
      <c r="A50" s="134" t="s">
        <v>36</v>
      </c>
      <c r="B50" s="623" t="s">
        <v>445</v>
      </c>
      <c r="C50" s="623"/>
      <c r="D50" s="623"/>
      <c r="E50" s="623"/>
      <c r="F50" s="623"/>
      <c r="G50" s="623"/>
      <c r="H50" s="623"/>
      <c r="I50" s="623"/>
      <c r="J50" s="623"/>
      <c r="K50" s="624"/>
      <c r="L50" s="624"/>
      <c r="M50" s="624"/>
      <c r="N50" s="624"/>
    </row>
    <row r="51" spans="1:14" ht="15" customHeight="1">
      <c r="A51" s="132" t="s">
        <v>263</v>
      </c>
      <c r="B51" s="132">
        <v>560100</v>
      </c>
      <c r="C51" s="132" t="s">
        <v>14</v>
      </c>
      <c r="D51" s="620" t="s">
        <v>39</v>
      </c>
      <c r="E51" s="620"/>
      <c r="F51" s="620"/>
      <c r="G51" s="620"/>
      <c r="H51" s="620"/>
      <c r="I51" s="620"/>
      <c r="J51" s="620"/>
      <c r="K51" s="141" t="s">
        <v>27</v>
      </c>
      <c r="L51" s="397">
        <f>'RUA DOM PEDRO II - TRECHO 01'!L51+'RUA DOM PEDRO II - TRECHO 02'!L51+'RUA BENJAMIN CONSTANT'!L51</f>
        <v>9345.8700000000008</v>
      </c>
      <c r="M51" s="395">
        <v>0.61</v>
      </c>
      <c r="N51" s="396">
        <f>M51*L51</f>
        <v>5700.9807000000001</v>
      </c>
    </row>
    <row r="52" spans="1:14" ht="15" customHeight="1">
      <c r="A52" s="132" t="s">
        <v>264</v>
      </c>
      <c r="B52" s="132">
        <v>561100</v>
      </c>
      <c r="C52" s="132" t="s">
        <v>14</v>
      </c>
      <c r="D52" s="620" t="s">
        <v>447</v>
      </c>
      <c r="E52" s="620"/>
      <c r="F52" s="620"/>
      <c r="G52" s="620"/>
      <c r="H52" s="620"/>
      <c r="I52" s="620"/>
      <c r="J52" s="620"/>
      <c r="K52" s="141" t="s">
        <v>27</v>
      </c>
      <c r="L52" s="397">
        <f>'RUA DOM PEDRO II - TRECHO 01'!L52+'RUA DOM PEDRO II - TRECHO 02'!L52+'RUA BENJAMIN CONSTANT'!L52</f>
        <v>9345.8700000000008</v>
      </c>
      <c r="M52" s="395">
        <v>0.41</v>
      </c>
      <c r="N52" s="396">
        <f>M52*L52-0.01</f>
        <v>3831.7966999999999</v>
      </c>
    </row>
    <row r="53" spans="1:14" ht="15" customHeight="1">
      <c r="A53" s="132" t="s">
        <v>265</v>
      </c>
      <c r="B53" s="132">
        <v>581011</v>
      </c>
      <c r="C53" s="132" t="s">
        <v>14</v>
      </c>
      <c r="D53" s="620" t="s">
        <v>558</v>
      </c>
      <c r="E53" s="620"/>
      <c r="F53" s="620"/>
      <c r="G53" s="620"/>
      <c r="H53" s="620"/>
      <c r="I53" s="620"/>
      <c r="J53" s="620"/>
      <c r="K53" s="141" t="s">
        <v>560</v>
      </c>
      <c r="L53" s="397">
        <f>'RUA DOM PEDRO II - TRECHO 01'!L53+'RUA DOM PEDRO II - TRECHO 02'!L53+'RUA BENJAMIN CONSTANT'!L53</f>
        <v>2129.2599999999998</v>
      </c>
      <c r="M53" s="395">
        <v>1</v>
      </c>
      <c r="N53" s="396">
        <f>M53*L53</f>
        <v>2129.2599999999998</v>
      </c>
    </row>
    <row r="54" spans="1:14" ht="15" customHeight="1">
      <c r="A54" s="132" t="s">
        <v>266</v>
      </c>
      <c r="B54" s="132">
        <v>570000</v>
      </c>
      <c r="C54" s="132" t="s">
        <v>14</v>
      </c>
      <c r="D54" s="620" t="s">
        <v>449</v>
      </c>
      <c r="E54" s="620"/>
      <c r="F54" s="620"/>
      <c r="G54" s="620"/>
      <c r="H54" s="620"/>
      <c r="I54" s="620"/>
      <c r="J54" s="620"/>
      <c r="K54" s="141" t="s">
        <v>35</v>
      </c>
      <c r="L54" s="397">
        <f>'RUA DOM PEDRO II - TRECHO 01'!L54+'RUA DOM PEDRO II - TRECHO 02'!L54+'RUA BENJAMIN CONSTANT'!L54</f>
        <v>1168.22</v>
      </c>
      <c r="M54" s="395">
        <v>298.7</v>
      </c>
      <c r="N54" s="396">
        <f>M54*L54</f>
        <v>348947.31400000001</v>
      </c>
    </row>
    <row r="55" spans="1:14" ht="15" customHeight="1">
      <c r="A55" s="132" t="s">
        <v>270</v>
      </c>
      <c r="B55" s="132">
        <v>581050</v>
      </c>
      <c r="C55" s="132" t="s">
        <v>14</v>
      </c>
      <c r="D55" s="620" t="s">
        <v>561</v>
      </c>
      <c r="E55" s="620"/>
      <c r="F55" s="620"/>
      <c r="G55" s="620"/>
      <c r="H55" s="620"/>
      <c r="I55" s="620"/>
      <c r="J55" s="620"/>
      <c r="K55" s="404" t="s">
        <v>560</v>
      </c>
      <c r="L55" s="397">
        <f>'RUA DOM PEDRO II - TRECHO 01'!L55+'RUA DOM PEDRO II - TRECHO 02'!L55+'RUA BENJAMIN CONSTANT'!L55+1287.93</f>
        <v>9506.1500000000015</v>
      </c>
      <c r="M55" s="395">
        <v>1.1100000000000001</v>
      </c>
      <c r="N55" s="396">
        <f>M55*L55-0.01</f>
        <v>10551.816500000003</v>
      </c>
    </row>
    <row r="56" spans="1:14">
      <c r="A56" s="625"/>
      <c r="B56" s="626"/>
      <c r="C56" s="627"/>
      <c r="D56" s="622" t="s">
        <v>450</v>
      </c>
      <c r="E56" s="622"/>
      <c r="F56" s="622"/>
      <c r="G56" s="622"/>
      <c r="H56" s="622"/>
      <c r="I56" s="622"/>
      <c r="J56" s="622"/>
      <c r="K56" s="622"/>
      <c r="L56" s="622"/>
      <c r="M56" s="622"/>
      <c r="N56" s="133">
        <f>SUM(N51:N55)</f>
        <v>371161.1679</v>
      </c>
    </row>
    <row r="57" spans="1:14" ht="18" customHeight="1">
      <c r="A57" s="134" t="s">
        <v>38</v>
      </c>
      <c r="B57" s="623" t="s">
        <v>451</v>
      </c>
      <c r="C57" s="623"/>
      <c r="D57" s="623"/>
      <c r="E57" s="623"/>
      <c r="F57" s="623"/>
      <c r="G57" s="623"/>
      <c r="H57" s="623"/>
      <c r="I57" s="623"/>
      <c r="J57" s="623"/>
      <c r="K57" s="624"/>
      <c r="L57" s="624"/>
      <c r="M57" s="624"/>
      <c r="N57" s="624"/>
    </row>
    <row r="58" spans="1:14" ht="20.25" customHeight="1">
      <c r="A58" s="145"/>
      <c r="B58" s="628" t="s">
        <v>452</v>
      </c>
      <c r="C58" s="628"/>
      <c r="D58" s="628"/>
      <c r="E58" s="628"/>
      <c r="F58" s="628"/>
      <c r="G58" s="628"/>
      <c r="H58" s="628"/>
      <c r="I58" s="628"/>
      <c r="J58" s="628"/>
      <c r="K58" s="628"/>
      <c r="L58" s="628"/>
      <c r="M58" s="628"/>
      <c r="N58" s="146"/>
    </row>
    <row r="59" spans="1:14" ht="15" customHeight="1">
      <c r="A59" s="132" t="s">
        <v>272</v>
      </c>
      <c r="B59" s="132">
        <v>561100</v>
      </c>
      <c r="C59" s="132" t="s">
        <v>14</v>
      </c>
      <c r="D59" s="620" t="s">
        <v>447</v>
      </c>
      <c r="E59" s="620"/>
      <c r="F59" s="620"/>
      <c r="G59" s="620"/>
      <c r="H59" s="620"/>
      <c r="I59" s="620"/>
      <c r="J59" s="620"/>
      <c r="K59" s="141" t="s">
        <v>27</v>
      </c>
      <c r="L59" s="397">
        <f>'RUA DOM PEDRO II - TRECHO 01'!L59+'RUA DOM PEDRO II - TRECHO 02'!L59+'RUA BENJAMIN CONSTANT'!L59</f>
        <v>146.26</v>
      </c>
      <c r="M59" s="395">
        <v>0.41</v>
      </c>
      <c r="N59" s="396">
        <f>M59*L59-0.01</f>
        <v>59.956599999999995</v>
      </c>
    </row>
    <row r="60" spans="1:14" ht="15" customHeight="1">
      <c r="A60" s="132" t="s">
        <v>273</v>
      </c>
      <c r="B60" s="132">
        <v>581011</v>
      </c>
      <c r="C60" s="132" t="s">
        <v>14</v>
      </c>
      <c r="D60" s="620" t="s">
        <v>558</v>
      </c>
      <c r="E60" s="620"/>
      <c r="F60" s="620"/>
      <c r="G60" s="620"/>
      <c r="H60" s="620"/>
      <c r="I60" s="620"/>
      <c r="J60" s="620"/>
      <c r="K60" s="141" t="s">
        <v>560</v>
      </c>
      <c r="L60" s="397">
        <f>'RUA DOM PEDRO II - TRECHO 01'!L60+'RUA DOM PEDRO II - TRECHO 02'!L60+'RUA BENJAMIN CONSTANT'!L60</f>
        <v>9.379999999999999</v>
      </c>
      <c r="M60" s="395">
        <v>1</v>
      </c>
      <c r="N60" s="396">
        <f>M60*L60</f>
        <v>9.379999999999999</v>
      </c>
    </row>
    <row r="61" spans="1:14" ht="15" customHeight="1">
      <c r="A61" s="132" t="s">
        <v>274</v>
      </c>
      <c r="B61" s="132">
        <v>570000</v>
      </c>
      <c r="C61" s="132" t="s">
        <v>14</v>
      </c>
      <c r="D61" s="620" t="s">
        <v>449</v>
      </c>
      <c r="E61" s="620"/>
      <c r="F61" s="620"/>
      <c r="G61" s="620"/>
      <c r="H61" s="620"/>
      <c r="I61" s="620"/>
      <c r="J61" s="620"/>
      <c r="K61" s="141" t="s">
        <v>35</v>
      </c>
      <c r="L61" s="397">
        <f>'RUA DOM PEDRO II - TRECHO 01'!L61+'RUA DOM PEDRO II - TRECHO 02'!L61+'RUA BENJAMIN CONSTANT'!L61</f>
        <v>62.510000000000005</v>
      </c>
      <c r="M61" s="395">
        <v>298.7</v>
      </c>
      <c r="N61" s="396">
        <f>M61*L61-0.01</f>
        <v>18671.727000000003</v>
      </c>
    </row>
    <row r="62" spans="1:14" ht="15" customHeight="1">
      <c r="A62" s="132" t="s">
        <v>329</v>
      </c>
      <c r="B62" s="132">
        <v>581050</v>
      </c>
      <c r="C62" s="132" t="s">
        <v>14</v>
      </c>
      <c r="D62" s="620" t="s">
        <v>561</v>
      </c>
      <c r="E62" s="620"/>
      <c r="F62" s="620"/>
      <c r="G62" s="620"/>
      <c r="H62" s="620"/>
      <c r="I62" s="620"/>
      <c r="J62" s="620"/>
      <c r="K62" s="404" t="s">
        <v>560</v>
      </c>
      <c r="L62" s="397">
        <f>'RUA DOM PEDRO II - TRECHO 01'!L62+'RUA DOM PEDRO II - TRECHO 02'!L62+'RUA BENJAMIN CONSTANT'!L62+68.67</f>
        <v>506.85</v>
      </c>
      <c r="M62" s="395">
        <v>1.1100000000000001</v>
      </c>
      <c r="N62" s="396">
        <f>M62*L62</f>
        <v>562.60350000000005</v>
      </c>
    </row>
    <row r="63" spans="1:14">
      <c r="A63" s="625"/>
      <c r="B63" s="626"/>
      <c r="C63" s="627"/>
      <c r="D63" s="622" t="s">
        <v>453</v>
      </c>
      <c r="E63" s="622"/>
      <c r="F63" s="622"/>
      <c r="G63" s="622"/>
      <c r="H63" s="622"/>
      <c r="I63" s="622"/>
      <c r="J63" s="622"/>
      <c r="K63" s="622"/>
      <c r="L63" s="622"/>
      <c r="M63" s="622"/>
      <c r="N63" s="133">
        <f>SUM(N59:N62)</f>
        <v>19303.667100000002</v>
      </c>
    </row>
    <row r="64" spans="1:14" ht="14.25" customHeight="1">
      <c r="A64" s="24"/>
      <c r="B64" s="23"/>
      <c r="C64" s="23"/>
      <c r="D64" s="37"/>
      <c r="E64" s="37"/>
      <c r="F64" s="37"/>
      <c r="G64" s="37"/>
      <c r="H64" s="37"/>
      <c r="I64" s="37"/>
      <c r="J64" s="37"/>
      <c r="K64" s="291"/>
      <c r="L64" s="292"/>
      <c r="M64" s="293"/>
      <c r="N64" s="214"/>
    </row>
    <row r="65" spans="1:14" ht="16.5" customHeight="1">
      <c r="A65" s="17"/>
      <c r="B65" s="18"/>
      <c r="C65" s="18"/>
      <c r="D65" s="616" t="s">
        <v>454</v>
      </c>
      <c r="E65" s="616"/>
      <c r="F65" s="616"/>
      <c r="G65" s="616"/>
      <c r="H65" s="616"/>
      <c r="I65" s="616"/>
      <c r="J65" s="616"/>
      <c r="K65" s="616"/>
      <c r="L65" s="616"/>
      <c r="M65" s="616"/>
      <c r="N65" s="19">
        <f>N63+N56+N49+N45+0.01</f>
        <v>1420521.2816999999</v>
      </c>
    </row>
    <row r="66" spans="1:14">
      <c r="A66" s="4"/>
      <c r="D66" s="289"/>
      <c r="E66" s="289"/>
      <c r="F66" s="289"/>
      <c r="G66" s="289"/>
      <c r="H66" s="289"/>
      <c r="I66" s="289"/>
      <c r="J66" s="289"/>
      <c r="K66" s="289"/>
      <c r="L66" s="289"/>
      <c r="M66" s="289"/>
      <c r="N66" s="398"/>
    </row>
    <row r="67" spans="1:14" ht="21.75" customHeight="1">
      <c r="A67" s="143">
        <v>4</v>
      </c>
      <c r="B67" s="617" t="s">
        <v>610</v>
      </c>
      <c r="C67" s="618"/>
      <c r="D67" s="618"/>
      <c r="E67" s="618"/>
      <c r="F67" s="618"/>
      <c r="G67" s="618"/>
      <c r="H67" s="618"/>
      <c r="I67" s="618"/>
      <c r="J67" s="618"/>
      <c r="K67" s="618"/>
      <c r="L67" s="618"/>
      <c r="M67" s="618"/>
      <c r="N67" s="619"/>
    </row>
    <row r="68" spans="1:14" ht="15" customHeight="1">
      <c r="A68" s="9" t="s">
        <v>601</v>
      </c>
      <c r="B68" s="9">
        <v>589000</v>
      </c>
      <c r="C68" s="9" t="s">
        <v>14</v>
      </c>
      <c r="D68" s="433" t="s">
        <v>46</v>
      </c>
      <c r="E68" s="433"/>
      <c r="F68" s="433"/>
      <c r="G68" s="433"/>
      <c r="H68" s="433"/>
      <c r="I68" s="433"/>
      <c r="J68" s="433"/>
      <c r="K68" s="20" t="s">
        <v>35</v>
      </c>
      <c r="L68" s="394">
        <f>'RUA DOM PEDRO II - TRECHO 01'!L68+'RUA DOM PEDRO II - TRECHO 02'!L68+'RUA BENJAMIN CONSTANT'!L68</f>
        <v>64.599999999999994</v>
      </c>
      <c r="M68" s="211">
        <v>5563.68</v>
      </c>
      <c r="N68" s="396">
        <f>M68*L68-0.01</f>
        <v>359413.71799999999</v>
      </c>
    </row>
    <row r="69" spans="1:14" ht="15" customHeight="1">
      <c r="A69" s="9" t="s">
        <v>264</v>
      </c>
      <c r="B69" s="9">
        <v>589190</v>
      </c>
      <c r="C69" s="9" t="s">
        <v>14</v>
      </c>
      <c r="D69" s="433" t="s">
        <v>446</v>
      </c>
      <c r="E69" s="433"/>
      <c r="F69" s="433"/>
      <c r="G69" s="433"/>
      <c r="H69" s="433"/>
      <c r="I69" s="433"/>
      <c r="J69" s="433"/>
      <c r="K69" s="11" t="s">
        <v>35</v>
      </c>
      <c r="L69" s="394">
        <f>'RUA DOM PEDRO II - TRECHO 01'!L69+'RUA DOM PEDRO II - TRECHO 02'!L69+'RUA BENJAMIN CONSTANT'!L69</f>
        <v>11.21</v>
      </c>
      <c r="M69" s="211">
        <v>3965.28</v>
      </c>
      <c r="N69" s="396">
        <f>M69*L69-0.01</f>
        <v>44450.7788</v>
      </c>
    </row>
    <row r="70" spans="1:14" ht="15" customHeight="1">
      <c r="A70" s="9" t="s">
        <v>266</v>
      </c>
      <c r="B70" s="9">
        <v>589420</v>
      </c>
      <c r="C70" s="9" t="s">
        <v>14</v>
      </c>
      <c r="D70" s="433" t="s">
        <v>448</v>
      </c>
      <c r="E70" s="433"/>
      <c r="F70" s="433"/>
      <c r="G70" s="433"/>
      <c r="H70" s="433"/>
      <c r="I70" s="433"/>
      <c r="J70" s="433"/>
      <c r="K70" s="11" t="s">
        <v>35</v>
      </c>
      <c r="L70" s="394">
        <f>'RUA DOM PEDRO II - TRECHO 01'!L70+'RUA DOM PEDRO II - TRECHO 02'!L70+'RUA BENJAMIN CONSTANT'!L70</f>
        <v>4.75</v>
      </c>
      <c r="M70" s="211">
        <v>4050.01</v>
      </c>
      <c r="N70" s="396">
        <f>M70*L70-0.01</f>
        <v>19237.537500000002</v>
      </c>
    </row>
    <row r="71" spans="1:14">
      <c r="A71" s="4"/>
      <c r="D71" s="289"/>
      <c r="E71" s="289"/>
      <c r="F71" s="289"/>
      <c r="G71" s="289"/>
      <c r="H71" s="289"/>
      <c r="I71" s="289"/>
      <c r="J71" s="289"/>
      <c r="K71" s="289"/>
      <c r="L71" s="289"/>
      <c r="M71" s="289"/>
      <c r="N71" s="398"/>
    </row>
    <row r="72" spans="1:14" ht="16.5" customHeight="1">
      <c r="A72" s="17"/>
      <c r="B72" s="18"/>
      <c r="C72" s="18"/>
      <c r="D72" s="616" t="s">
        <v>611</v>
      </c>
      <c r="E72" s="616"/>
      <c r="F72" s="616"/>
      <c r="G72" s="616"/>
      <c r="H72" s="616"/>
      <c r="I72" s="616"/>
      <c r="J72" s="616"/>
      <c r="K72" s="616"/>
      <c r="L72" s="616"/>
      <c r="M72" s="616"/>
      <c r="N72" s="19">
        <f>SUM(N68:N70)+0.01</f>
        <v>423102.04429999995</v>
      </c>
    </row>
    <row r="73" spans="1:14">
      <c r="A73" s="145"/>
      <c r="B73" s="290"/>
      <c r="C73" s="290"/>
      <c r="D73" s="290"/>
      <c r="E73" s="290"/>
      <c r="F73" s="290"/>
      <c r="G73" s="290"/>
      <c r="H73" s="290"/>
      <c r="I73" s="290"/>
      <c r="J73" s="290"/>
      <c r="K73" s="290"/>
      <c r="L73" s="290"/>
      <c r="M73" s="290"/>
      <c r="N73" s="146"/>
    </row>
    <row r="74" spans="1:14" ht="18.75" customHeight="1">
      <c r="A74" s="143">
        <v>5</v>
      </c>
      <c r="B74" s="617" t="s">
        <v>398</v>
      </c>
      <c r="C74" s="618"/>
      <c r="D74" s="618"/>
      <c r="E74" s="618"/>
      <c r="F74" s="618"/>
      <c r="G74" s="618"/>
      <c r="H74" s="618"/>
      <c r="I74" s="618"/>
      <c r="J74" s="618"/>
      <c r="K74" s="618"/>
      <c r="L74" s="618"/>
      <c r="M74" s="618"/>
      <c r="N74" s="619"/>
    </row>
    <row r="75" spans="1:14" ht="22.5" customHeight="1">
      <c r="A75" s="16" t="s">
        <v>51</v>
      </c>
      <c r="B75" s="655" t="s">
        <v>455</v>
      </c>
      <c r="C75" s="655"/>
      <c r="D75" s="655"/>
      <c r="E75" s="655"/>
      <c r="F75" s="655"/>
      <c r="G75" s="655"/>
      <c r="H75" s="655"/>
      <c r="I75" s="655"/>
      <c r="J75" s="655"/>
      <c r="K75" s="656"/>
      <c r="L75" s="656"/>
      <c r="M75" s="656"/>
      <c r="N75" s="656"/>
    </row>
    <row r="76" spans="1:14" ht="24" customHeight="1">
      <c r="A76" s="132" t="s">
        <v>394</v>
      </c>
      <c r="B76" s="132">
        <v>606700</v>
      </c>
      <c r="C76" s="132" t="s">
        <v>14</v>
      </c>
      <c r="D76" s="620" t="s">
        <v>456</v>
      </c>
      <c r="E76" s="620"/>
      <c r="F76" s="620"/>
      <c r="G76" s="620"/>
      <c r="H76" s="620"/>
      <c r="I76" s="620"/>
      <c r="J76" s="620"/>
      <c r="K76" s="141" t="s">
        <v>16</v>
      </c>
      <c r="L76" s="397">
        <f>'RUA DOM PEDRO II - TRECHO 01'!L76+'RUA DOM PEDRO II - TRECHO 02'!L76+'RUA BENJAMIN CONSTANT'!L76</f>
        <v>83.43</v>
      </c>
      <c r="M76" s="395">
        <v>162.09</v>
      </c>
      <c r="N76" s="396">
        <f>M76*L76-0.01</f>
        <v>13523.158700000002</v>
      </c>
    </row>
    <row r="77" spans="1:14">
      <c r="A77" s="145"/>
      <c r="B77" s="290"/>
      <c r="C77" s="290"/>
      <c r="D77" s="622" t="s">
        <v>459</v>
      </c>
      <c r="E77" s="622"/>
      <c r="F77" s="622"/>
      <c r="G77" s="622"/>
      <c r="H77" s="622"/>
      <c r="I77" s="622"/>
      <c r="J77" s="622"/>
      <c r="K77" s="622"/>
      <c r="L77" s="622"/>
      <c r="M77" s="622"/>
      <c r="N77" s="209">
        <f>SUM(N76)</f>
        <v>13523.158700000002</v>
      </c>
    </row>
    <row r="78" spans="1:14" ht="19.5" customHeight="1">
      <c r="A78" s="134" t="s">
        <v>53</v>
      </c>
      <c r="B78" s="623" t="s">
        <v>271</v>
      </c>
      <c r="C78" s="623"/>
      <c r="D78" s="623"/>
      <c r="E78" s="623"/>
      <c r="F78" s="623"/>
      <c r="G78" s="623"/>
      <c r="H78" s="623"/>
      <c r="I78" s="623"/>
      <c r="J78" s="623"/>
      <c r="K78" s="624"/>
      <c r="L78" s="624"/>
      <c r="M78" s="624"/>
      <c r="N78" s="624"/>
    </row>
    <row r="79" spans="1:14" ht="15" customHeight="1">
      <c r="A79" s="132" t="s">
        <v>390</v>
      </c>
      <c r="B79" s="132">
        <v>801070</v>
      </c>
      <c r="C79" s="132" t="s">
        <v>14</v>
      </c>
      <c r="D79" s="620" t="s">
        <v>457</v>
      </c>
      <c r="E79" s="620"/>
      <c r="F79" s="620"/>
      <c r="G79" s="620"/>
      <c r="H79" s="620"/>
      <c r="I79" s="620"/>
      <c r="J79" s="620"/>
      <c r="K79" s="141" t="s">
        <v>27</v>
      </c>
      <c r="L79" s="397">
        <f>'RUA DOM PEDRO II - TRECHO 01'!L79+'RUA DOM PEDRO II - TRECHO 02'!L79+'RUA BENJAMIN CONSTANT'!L79</f>
        <v>2278.75</v>
      </c>
      <c r="M79" s="395">
        <v>10.68</v>
      </c>
      <c r="N79" s="396">
        <f>M79*L79</f>
        <v>24337.05</v>
      </c>
    </row>
    <row r="80" spans="1:14" ht="15" customHeight="1">
      <c r="A80" s="132" t="s">
        <v>391</v>
      </c>
      <c r="B80" s="132">
        <v>603900</v>
      </c>
      <c r="C80" s="132" t="s">
        <v>14</v>
      </c>
      <c r="D80" s="620" t="s">
        <v>65</v>
      </c>
      <c r="E80" s="620"/>
      <c r="F80" s="620"/>
      <c r="G80" s="620"/>
      <c r="H80" s="620"/>
      <c r="I80" s="620"/>
      <c r="J80" s="620"/>
      <c r="K80" s="141" t="s">
        <v>16</v>
      </c>
      <c r="L80" s="397">
        <f>'RUA DOM PEDRO II - TRECHO 01'!L80+'RUA DOM PEDRO II - TRECHO 02'!L80+'RUA BENJAMIN CONSTANT'!L80</f>
        <v>68.36</v>
      </c>
      <c r="M80" s="395">
        <v>243.94</v>
      </c>
      <c r="N80" s="396">
        <f>M80*L80-0.01</f>
        <v>16675.7284</v>
      </c>
    </row>
    <row r="81" spans="1:14" ht="15" customHeight="1">
      <c r="A81" s="132" t="s">
        <v>602</v>
      </c>
      <c r="B81" s="132">
        <v>605300</v>
      </c>
      <c r="C81" s="132" t="s">
        <v>14</v>
      </c>
      <c r="D81" s="620" t="s">
        <v>25</v>
      </c>
      <c r="E81" s="620"/>
      <c r="F81" s="620"/>
      <c r="G81" s="620"/>
      <c r="H81" s="620"/>
      <c r="I81" s="620"/>
      <c r="J81" s="620"/>
      <c r="K81" s="141" t="s">
        <v>16</v>
      </c>
      <c r="L81" s="397">
        <f>'RUA DOM PEDRO II - TRECHO 01'!L81+'RUA DOM PEDRO II - TRECHO 02'!L81+'RUA BENJAMIN CONSTANT'!L81</f>
        <v>159.5</v>
      </c>
      <c r="M81" s="395">
        <v>834.4</v>
      </c>
      <c r="N81" s="396">
        <f>M81*L81</f>
        <v>133086.79999999999</v>
      </c>
    </row>
    <row r="82" spans="1:14" ht="26.25" customHeight="1">
      <c r="A82" s="132" t="s">
        <v>603</v>
      </c>
      <c r="B82" s="132">
        <v>834909</v>
      </c>
      <c r="C82" s="132" t="s">
        <v>14</v>
      </c>
      <c r="D82" s="620" t="s">
        <v>395</v>
      </c>
      <c r="E82" s="620"/>
      <c r="F82" s="620"/>
      <c r="G82" s="620"/>
      <c r="H82" s="620"/>
      <c r="I82" s="620"/>
      <c r="J82" s="620"/>
      <c r="K82" s="141" t="s">
        <v>27</v>
      </c>
      <c r="L82" s="397">
        <f>'RUA DOM PEDRO II - TRECHO 01'!L82+'RUA DOM PEDRO II - TRECHO 02'!L82+'RUA BENJAMIN CONSTANT'!L82</f>
        <v>568.79999999999995</v>
      </c>
      <c r="M82" s="395">
        <v>133.19999999999999</v>
      </c>
      <c r="N82" s="396">
        <f>M82*L82</f>
        <v>75764.159999999989</v>
      </c>
    </row>
    <row r="83" spans="1:14" ht="26.25" customHeight="1">
      <c r="A83" s="132" t="s">
        <v>604</v>
      </c>
      <c r="B83" s="132">
        <v>834908</v>
      </c>
      <c r="C83" s="132" t="s">
        <v>14</v>
      </c>
      <c r="D83" s="620" t="s">
        <v>458</v>
      </c>
      <c r="E83" s="620"/>
      <c r="F83" s="620"/>
      <c r="G83" s="620"/>
      <c r="H83" s="620"/>
      <c r="I83" s="620"/>
      <c r="J83" s="620"/>
      <c r="K83" s="141" t="s">
        <v>27</v>
      </c>
      <c r="L83" s="397">
        <f>'RUA DOM PEDRO II - TRECHO 01'!L83+'RUA DOM PEDRO II - TRECHO 02'!L83+'RUA BENJAMIN CONSTANT'!L83</f>
        <v>117</v>
      </c>
      <c r="M83" s="395">
        <v>130.21</v>
      </c>
      <c r="N83" s="396">
        <f>M83*L83</f>
        <v>15234.570000000002</v>
      </c>
    </row>
    <row r="84" spans="1:14">
      <c r="A84" s="145"/>
      <c r="B84" s="290"/>
      <c r="C84" s="290"/>
      <c r="D84" s="622" t="s">
        <v>396</v>
      </c>
      <c r="E84" s="622"/>
      <c r="F84" s="622"/>
      <c r="G84" s="622"/>
      <c r="H84" s="622"/>
      <c r="I84" s="622"/>
      <c r="J84" s="622"/>
      <c r="K84" s="622"/>
      <c r="L84" s="622"/>
      <c r="M84" s="622"/>
      <c r="N84" s="209">
        <f>SUM(N79:N83)</f>
        <v>265098.30839999998</v>
      </c>
    </row>
    <row r="85" spans="1:14" ht="18.75" customHeight="1">
      <c r="A85" s="134" t="s">
        <v>376</v>
      </c>
      <c r="B85" s="623" t="s">
        <v>615</v>
      </c>
      <c r="C85" s="623"/>
      <c r="D85" s="623"/>
      <c r="E85" s="623"/>
      <c r="F85" s="623"/>
      <c r="G85" s="623"/>
      <c r="H85" s="623"/>
      <c r="I85" s="623"/>
      <c r="J85" s="623"/>
      <c r="K85" s="624"/>
      <c r="L85" s="624"/>
      <c r="M85" s="624"/>
      <c r="N85" s="624"/>
    </row>
    <row r="86" spans="1:14" ht="15" customHeight="1">
      <c r="A86" s="132" t="s">
        <v>397</v>
      </c>
      <c r="B86" s="132">
        <v>801070</v>
      </c>
      <c r="C86" s="132" t="s">
        <v>14</v>
      </c>
      <c r="D86" s="620" t="s">
        <v>457</v>
      </c>
      <c r="E86" s="620"/>
      <c r="F86" s="620"/>
      <c r="G86" s="620"/>
      <c r="H86" s="620"/>
      <c r="I86" s="620"/>
      <c r="J86" s="620"/>
      <c r="K86" s="141" t="s">
        <v>27</v>
      </c>
      <c r="L86" s="397">
        <v>26.774999999999999</v>
      </c>
      <c r="M86" s="395">
        <v>10.68</v>
      </c>
      <c r="N86" s="396">
        <f>M86*L86-0.01</f>
        <v>285.947</v>
      </c>
    </row>
    <row r="87" spans="1:14" ht="15" customHeight="1">
      <c r="A87" s="132" t="s">
        <v>612</v>
      </c>
      <c r="B87" s="132">
        <v>603900</v>
      </c>
      <c r="C87" s="132" t="s">
        <v>14</v>
      </c>
      <c r="D87" s="620" t="s">
        <v>65</v>
      </c>
      <c r="E87" s="620"/>
      <c r="F87" s="620"/>
      <c r="G87" s="620"/>
      <c r="H87" s="620"/>
      <c r="I87" s="620"/>
      <c r="J87" s="620"/>
      <c r="K87" s="141" t="s">
        <v>16</v>
      </c>
      <c r="L87" s="397">
        <f>'RUA DOM PEDRO II - TRECHO 01'!L87+'RUA DOM PEDRO II - TRECHO 02'!L87+'RUA BENJAMIN CONSTANT'!L87</f>
        <v>8.0150000000000006</v>
      </c>
      <c r="M87" s="395">
        <v>243.94</v>
      </c>
      <c r="N87" s="396">
        <f>M87*L87-0.01</f>
        <v>1955.1691000000001</v>
      </c>
    </row>
    <row r="88" spans="1:14" ht="15" customHeight="1">
      <c r="A88" s="132" t="s">
        <v>613</v>
      </c>
      <c r="B88" s="132">
        <v>605300</v>
      </c>
      <c r="C88" s="132" t="s">
        <v>14</v>
      </c>
      <c r="D88" s="620" t="s">
        <v>25</v>
      </c>
      <c r="E88" s="620"/>
      <c r="F88" s="620"/>
      <c r="G88" s="620"/>
      <c r="H88" s="620"/>
      <c r="I88" s="620"/>
      <c r="J88" s="620"/>
      <c r="K88" s="141" t="s">
        <v>16</v>
      </c>
      <c r="L88" s="397">
        <f>'RUA DOM PEDRO II - TRECHO 01'!L88+'RUA DOM PEDRO II - TRECHO 02'!L88+'RUA BENJAMIN CONSTANT'!L88</f>
        <v>18.725000000000001</v>
      </c>
      <c r="M88" s="395">
        <v>834.4</v>
      </c>
      <c r="N88" s="396">
        <f>M88*L88</f>
        <v>15624.140000000001</v>
      </c>
    </row>
    <row r="89" spans="1:14" ht="26.25" customHeight="1">
      <c r="A89" s="132" t="s">
        <v>614</v>
      </c>
      <c r="B89" s="132">
        <v>834908</v>
      </c>
      <c r="C89" s="132" t="s">
        <v>14</v>
      </c>
      <c r="D89" s="620" t="s">
        <v>458</v>
      </c>
      <c r="E89" s="620"/>
      <c r="F89" s="620"/>
      <c r="G89" s="620"/>
      <c r="H89" s="620"/>
      <c r="I89" s="620"/>
      <c r="J89" s="620"/>
      <c r="K89" s="141" t="s">
        <v>27</v>
      </c>
      <c r="L89" s="397">
        <f>'RUA DOM PEDRO II - TRECHO 01'!L89+'RUA DOM PEDRO II - TRECHO 02'!L89+'RUA BENJAMIN CONSTANT'!L89</f>
        <v>63</v>
      </c>
      <c r="M89" s="395">
        <v>130.21</v>
      </c>
      <c r="N89" s="396">
        <f>M89*L89</f>
        <v>8203.2300000000014</v>
      </c>
    </row>
    <row r="90" spans="1:14">
      <c r="A90" s="145"/>
      <c r="B90" s="290"/>
      <c r="C90" s="290"/>
      <c r="D90" s="622" t="s">
        <v>462</v>
      </c>
      <c r="E90" s="622"/>
      <c r="F90" s="622"/>
      <c r="G90" s="622"/>
      <c r="H90" s="622"/>
      <c r="I90" s="622"/>
      <c r="J90" s="622"/>
      <c r="K90" s="622"/>
      <c r="L90" s="622"/>
      <c r="M90" s="622"/>
      <c r="N90" s="209">
        <f>SUM(N86:N89)</f>
        <v>26068.486100000002</v>
      </c>
    </row>
    <row r="91" spans="1:14">
      <c r="A91" s="145"/>
      <c r="B91" s="290"/>
      <c r="C91" s="290"/>
      <c r="D91" s="290"/>
      <c r="E91" s="290"/>
      <c r="F91" s="290"/>
      <c r="G91" s="290"/>
      <c r="H91" s="290"/>
      <c r="I91" s="290"/>
      <c r="J91" s="290"/>
      <c r="K91" s="290"/>
      <c r="L91" s="290"/>
      <c r="M91" s="290"/>
      <c r="N91" s="146"/>
    </row>
    <row r="92" spans="1:14">
      <c r="A92" s="17"/>
      <c r="B92" s="18"/>
      <c r="C92" s="18"/>
      <c r="D92" s="616" t="s">
        <v>399</v>
      </c>
      <c r="E92" s="616"/>
      <c r="F92" s="616"/>
      <c r="G92" s="616"/>
      <c r="H92" s="616"/>
      <c r="I92" s="616"/>
      <c r="J92" s="616"/>
      <c r="K92" s="616"/>
      <c r="L92" s="616"/>
      <c r="M92" s="616"/>
      <c r="N92" s="19">
        <f>N90+N84+N77+0.01</f>
        <v>304689.9632</v>
      </c>
    </row>
    <row r="93" spans="1:14">
      <c r="A93" s="145"/>
      <c r="B93" s="290"/>
      <c r="C93" s="290"/>
      <c r="D93" s="290"/>
      <c r="E93" s="290"/>
      <c r="F93" s="290"/>
      <c r="G93" s="290"/>
      <c r="H93" s="290"/>
      <c r="I93" s="290"/>
      <c r="J93" s="290"/>
      <c r="K93" s="290"/>
      <c r="L93" s="290"/>
      <c r="M93" s="290"/>
      <c r="N93" s="146"/>
    </row>
    <row r="94" spans="1:14" ht="22.5" customHeight="1">
      <c r="A94" s="143">
        <v>6</v>
      </c>
      <c r="B94" s="617" t="s">
        <v>50</v>
      </c>
      <c r="C94" s="618"/>
      <c r="D94" s="618"/>
      <c r="E94" s="618"/>
      <c r="F94" s="618"/>
      <c r="G94" s="618"/>
      <c r="H94" s="618"/>
      <c r="I94" s="618"/>
      <c r="J94" s="618"/>
      <c r="K94" s="618"/>
      <c r="L94" s="618"/>
      <c r="M94" s="618"/>
      <c r="N94" s="619"/>
    </row>
    <row r="95" spans="1:14" ht="23.25" customHeight="1">
      <c r="A95" s="9" t="s">
        <v>58</v>
      </c>
      <c r="B95" s="9">
        <v>890190</v>
      </c>
      <c r="C95" s="9" t="s">
        <v>14</v>
      </c>
      <c r="D95" s="433" t="s">
        <v>616</v>
      </c>
      <c r="E95" s="433"/>
      <c r="F95" s="433"/>
      <c r="G95" s="433"/>
      <c r="H95" s="433"/>
      <c r="I95" s="433"/>
      <c r="J95" s="433"/>
      <c r="K95" s="11" t="s">
        <v>56</v>
      </c>
      <c r="L95" s="394">
        <f>'RUA DOM PEDRO II - TRECHO 01'!L95+'RUA DOM PEDRO II - TRECHO 02'!L95+'RUA BENJAMIN CONSTANT'!L95</f>
        <v>1</v>
      </c>
      <c r="M95" s="211">
        <v>1395.01</v>
      </c>
      <c r="N95" s="396">
        <f t="shared" ref="N95" si="0">M95*L95</f>
        <v>1395.01</v>
      </c>
    </row>
    <row r="96" spans="1:14" ht="23.25" customHeight="1">
      <c r="A96" s="9" t="s">
        <v>62</v>
      </c>
      <c r="B96" s="9">
        <v>822000</v>
      </c>
      <c r="C96" s="9" t="s">
        <v>14</v>
      </c>
      <c r="D96" s="433" t="s">
        <v>464</v>
      </c>
      <c r="E96" s="433"/>
      <c r="F96" s="433"/>
      <c r="G96" s="433"/>
      <c r="H96" s="433"/>
      <c r="I96" s="433"/>
      <c r="J96" s="433"/>
      <c r="K96" s="11" t="s">
        <v>27</v>
      </c>
      <c r="L96" s="394">
        <f>'RUA DOM PEDRO II - TRECHO 01'!L96+'RUA DOM PEDRO II - TRECHO 02'!L96+'RUA BENJAMIN CONSTANT'!L96</f>
        <v>600.29999999999995</v>
      </c>
      <c r="M96" s="211">
        <v>33.47</v>
      </c>
      <c r="N96" s="396">
        <f>M96*L96</f>
        <v>20092.040999999997</v>
      </c>
    </row>
    <row r="97" spans="1:14" ht="24" customHeight="1">
      <c r="A97" s="9" t="s">
        <v>66</v>
      </c>
      <c r="B97" s="9">
        <v>820000</v>
      </c>
      <c r="C97" s="9" t="s">
        <v>14</v>
      </c>
      <c r="D97" s="415" t="s">
        <v>617</v>
      </c>
      <c r="E97" s="416"/>
      <c r="F97" s="416"/>
      <c r="G97" s="416"/>
      <c r="H97" s="416"/>
      <c r="I97" s="416"/>
      <c r="J97" s="417"/>
      <c r="K97" s="11" t="s">
        <v>27</v>
      </c>
      <c r="L97" s="394">
        <f>'RUA DOM PEDRO II - TRECHO 01'!L97+'RUA DOM PEDRO II - TRECHO 02'!L97+'RUA BENJAMIN CONSTANT'!L97</f>
        <v>12.719999999999999</v>
      </c>
      <c r="M97" s="211">
        <v>644.84</v>
      </c>
      <c r="N97" s="403">
        <f>M97*L97</f>
        <v>8202.3647999999994</v>
      </c>
    </row>
    <row r="98" spans="1:14" ht="25.5" customHeight="1">
      <c r="A98" s="9" t="s">
        <v>467</v>
      </c>
      <c r="B98" s="9">
        <v>821300</v>
      </c>
      <c r="C98" s="9" t="s">
        <v>14</v>
      </c>
      <c r="D98" s="433" t="s">
        <v>55</v>
      </c>
      <c r="E98" s="433"/>
      <c r="F98" s="433"/>
      <c r="G98" s="433"/>
      <c r="H98" s="433"/>
      <c r="I98" s="433"/>
      <c r="J98" s="433"/>
      <c r="K98" s="11" t="s">
        <v>56</v>
      </c>
      <c r="L98" s="394">
        <f>'RUA DOM PEDRO II - TRECHO 01'!L98+'RUA DOM PEDRO II - TRECHO 02'!L98+'RUA BENJAMIN CONSTANT'!L98</f>
        <v>49</v>
      </c>
      <c r="M98" s="211">
        <v>491.12</v>
      </c>
      <c r="N98" s="396">
        <f>M98*L98</f>
        <v>24064.880000000001</v>
      </c>
    </row>
    <row r="99" spans="1:14" ht="25.5" customHeight="1">
      <c r="A99" s="9" t="s">
        <v>468</v>
      </c>
      <c r="B99" s="9">
        <v>872000</v>
      </c>
      <c r="C99" s="9" t="s">
        <v>14</v>
      </c>
      <c r="D99" s="433" t="s">
        <v>549</v>
      </c>
      <c r="E99" s="433"/>
      <c r="F99" s="433"/>
      <c r="G99" s="433"/>
      <c r="H99" s="433"/>
      <c r="I99" s="433"/>
      <c r="J99" s="433"/>
      <c r="K99" s="11" t="s">
        <v>56</v>
      </c>
      <c r="L99" s="394">
        <f>'RUA DOM PEDRO II - TRECHO 01'!L99+'RUA DOM PEDRO II - TRECHO 02'!L99+'RUA BENJAMIN CONSTANT'!L99</f>
        <v>204</v>
      </c>
      <c r="M99" s="211">
        <v>45.89</v>
      </c>
      <c r="N99" s="396">
        <f>M99*L99</f>
        <v>9361.56</v>
      </c>
    </row>
    <row r="100" spans="1:14">
      <c r="A100" s="613"/>
      <c r="B100" s="614"/>
      <c r="C100" s="615"/>
      <c r="D100" s="616" t="s">
        <v>57</v>
      </c>
      <c r="E100" s="616"/>
      <c r="F100" s="616"/>
      <c r="G100" s="616"/>
      <c r="H100" s="616"/>
      <c r="I100" s="616"/>
      <c r="J100" s="616"/>
      <c r="K100" s="616"/>
      <c r="L100" s="616"/>
      <c r="M100" s="616"/>
      <c r="N100" s="19">
        <f>SUM(N95:N99)-0.01</f>
        <v>63115.845799999988</v>
      </c>
    </row>
    <row r="101" spans="1:14">
      <c r="A101" s="212"/>
      <c r="B101" s="42"/>
      <c r="C101" s="42"/>
      <c r="D101" s="289"/>
      <c r="E101" s="289"/>
      <c r="F101" s="289"/>
      <c r="G101" s="289"/>
      <c r="H101" s="289"/>
      <c r="I101" s="289"/>
      <c r="J101" s="289"/>
      <c r="K101" s="289"/>
      <c r="L101" s="289"/>
      <c r="M101" s="289"/>
      <c r="N101" s="398"/>
    </row>
    <row r="102" spans="1:14" ht="21" customHeight="1">
      <c r="A102" s="143">
        <v>7</v>
      </c>
      <c r="B102" s="617" t="s">
        <v>635</v>
      </c>
      <c r="C102" s="618"/>
      <c r="D102" s="618"/>
      <c r="E102" s="618"/>
      <c r="F102" s="618"/>
      <c r="G102" s="618"/>
      <c r="H102" s="618"/>
      <c r="I102" s="618"/>
      <c r="J102" s="618"/>
      <c r="K102" s="618"/>
      <c r="L102" s="618"/>
      <c r="M102" s="618"/>
      <c r="N102" s="619"/>
    </row>
    <row r="103" spans="1:14" ht="23.25" customHeight="1">
      <c r="A103" s="9" t="s">
        <v>67</v>
      </c>
      <c r="B103" s="9">
        <v>801943</v>
      </c>
      <c r="C103" s="9" t="s">
        <v>14</v>
      </c>
      <c r="D103" s="433" t="s">
        <v>638</v>
      </c>
      <c r="E103" s="433"/>
      <c r="F103" s="433"/>
      <c r="G103" s="433"/>
      <c r="H103" s="433"/>
      <c r="I103" s="433"/>
      <c r="J103" s="433"/>
      <c r="K103" s="11" t="s">
        <v>639</v>
      </c>
      <c r="L103" s="394">
        <v>2112</v>
      </c>
      <c r="M103" s="211">
        <v>33.96</v>
      </c>
      <c r="N103" s="396">
        <f>M103*L103</f>
        <v>71723.520000000004</v>
      </c>
    </row>
    <row r="104" spans="1:14" ht="23.25" customHeight="1">
      <c r="A104" s="9" t="s">
        <v>68</v>
      </c>
      <c r="B104" s="9">
        <v>801941</v>
      </c>
      <c r="C104" s="9" t="s">
        <v>14</v>
      </c>
      <c r="D104" s="433" t="s">
        <v>640</v>
      </c>
      <c r="E104" s="433"/>
      <c r="F104" s="433"/>
      <c r="G104" s="433"/>
      <c r="H104" s="433"/>
      <c r="I104" s="433"/>
      <c r="J104" s="433"/>
      <c r="K104" s="11" t="s">
        <v>56</v>
      </c>
      <c r="L104" s="394">
        <v>140</v>
      </c>
      <c r="M104" s="211">
        <v>22.99</v>
      </c>
      <c r="N104" s="396">
        <f>M104*L104</f>
        <v>3218.6</v>
      </c>
    </row>
    <row r="105" spans="1:14" ht="23.25" customHeight="1">
      <c r="A105" s="9" t="s">
        <v>636</v>
      </c>
      <c r="B105" s="9">
        <v>802160</v>
      </c>
      <c r="C105" s="9" t="s">
        <v>14</v>
      </c>
      <c r="D105" s="433" t="s">
        <v>641</v>
      </c>
      <c r="E105" s="433"/>
      <c r="F105" s="433"/>
      <c r="G105" s="433"/>
      <c r="H105" s="433"/>
      <c r="I105" s="433"/>
      <c r="J105" s="433"/>
      <c r="K105" s="11" t="s">
        <v>27</v>
      </c>
      <c r="L105" s="394">
        <v>13.65</v>
      </c>
      <c r="M105" s="211">
        <v>96.72</v>
      </c>
      <c r="N105" s="396">
        <f>M105*L105-0.01</f>
        <v>1320.2180000000001</v>
      </c>
    </row>
    <row r="106" spans="1:14" ht="23.25" customHeight="1">
      <c r="A106" s="9" t="s">
        <v>637</v>
      </c>
      <c r="B106" s="9">
        <v>802161</v>
      </c>
      <c r="C106" s="9" t="s">
        <v>14</v>
      </c>
      <c r="D106" s="433" t="s">
        <v>642</v>
      </c>
      <c r="E106" s="433"/>
      <c r="F106" s="433"/>
      <c r="G106" s="433"/>
      <c r="H106" s="433"/>
      <c r="I106" s="433"/>
      <c r="J106" s="433"/>
      <c r="K106" s="11" t="s">
        <v>56</v>
      </c>
      <c r="L106" s="394">
        <v>16</v>
      </c>
      <c r="M106" s="211">
        <v>20.65</v>
      </c>
      <c r="N106" s="396">
        <f>M106*L106</f>
        <v>330.4</v>
      </c>
    </row>
    <row r="107" spans="1:14">
      <c r="A107" s="613"/>
      <c r="B107" s="614"/>
      <c r="C107" s="615"/>
      <c r="D107" s="616" t="s">
        <v>643</v>
      </c>
      <c r="E107" s="616"/>
      <c r="F107" s="616"/>
      <c r="G107" s="616"/>
      <c r="H107" s="616"/>
      <c r="I107" s="616"/>
      <c r="J107" s="616"/>
      <c r="K107" s="616"/>
      <c r="L107" s="616"/>
      <c r="M107" s="616"/>
      <c r="N107" s="19">
        <f>SUM(N103:N106)</f>
        <v>76592.737999999998</v>
      </c>
    </row>
    <row r="108" spans="1:14">
      <c r="A108" s="212"/>
      <c r="B108" s="42"/>
      <c r="C108" s="42"/>
      <c r="D108" s="289"/>
      <c r="E108" s="289"/>
      <c r="F108" s="289"/>
      <c r="G108" s="289"/>
      <c r="H108" s="289"/>
      <c r="I108" s="289"/>
      <c r="J108" s="289"/>
      <c r="K108" s="289"/>
      <c r="L108" s="289"/>
      <c r="M108" s="289"/>
      <c r="N108" s="398"/>
    </row>
    <row r="109" spans="1:14" ht="19.5" customHeight="1">
      <c r="A109" s="143">
        <v>8</v>
      </c>
      <c r="B109" s="617" t="s">
        <v>644</v>
      </c>
      <c r="C109" s="618"/>
      <c r="D109" s="618"/>
      <c r="E109" s="618"/>
      <c r="F109" s="618"/>
      <c r="G109" s="618"/>
      <c r="H109" s="618"/>
      <c r="I109" s="618"/>
      <c r="J109" s="618"/>
      <c r="K109" s="618"/>
      <c r="L109" s="618"/>
      <c r="M109" s="618"/>
      <c r="N109" s="619"/>
    </row>
    <row r="110" spans="1:14" ht="23.25" customHeight="1">
      <c r="A110" s="9" t="s">
        <v>281</v>
      </c>
      <c r="B110" s="9">
        <v>894280</v>
      </c>
      <c r="C110" s="9" t="s">
        <v>14</v>
      </c>
      <c r="D110" s="433" t="s">
        <v>645</v>
      </c>
      <c r="E110" s="433"/>
      <c r="F110" s="433"/>
      <c r="G110" s="433"/>
      <c r="H110" s="433"/>
      <c r="I110" s="433"/>
      <c r="J110" s="433"/>
      <c r="K110" s="11" t="s">
        <v>56</v>
      </c>
      <c r="L110" s="394">
        <v>1</v>
      </c>
      <c r="M110" s="211">
        <v>297940.21999999997</v>
      </c>
      <c r="N110" s="396">
        <f>M110*L110</f>
        <v>297940.21999999997</v>
      </c>
    </row>
    <row r="111" spans="1:14">
      <c r="A111" s="613"/>
      <c r="B111" s="614"/>
      <c r="C111" s="615"/>
      <c r="D111" s="616" t="s">
        <v>646</v>
      </c>
      <c r="E111" s="616"/>
      <c r="F111" s="616"/>
      <c r="G111" s="616"/>
      <c r="H111" s="616"/>
      <c r="I111" s="616"/>
      <c r="J111" s="616"/>
      <c r="K111" s="616"/>
      <c r="L111" s="616"/>
      <c r="M111" s="616"/>
      <c r="N111" s="19">
        <f>SUM(N110)</f>
        <v>297940.21999999997</v>
      </c>
    </row>
    <row r="112" spans="1:14">
      <c r="A112" s="212"/>
      <c r="B112" s="42"/>
      <c r="C112" s="42"/>
      <c r="D112" s="289"/>
      <c r="E112" s="289"/>
      <c r="F112" s="289"/>
      <c r="G112" s="289"/>
      <c r="H112" s="289"/>
      <c r="I112" s="289"/>
      <c r="J112" s="289"/>
      <c r="K112" s="289"/>
      <c r="L112" s="289"/>
      <c r="M112" s="289"/>
      <c r="N112" s="398"/>
    </row>
    <row r="113" spans="1:14" ht="17.25" customHeight="1">
      <c r="A113" s="143">
        <v>9</v>
      </c>
      <c r="B113" s="617" t="s">
        <v>647</v>
      </c>
      <c r="C113" s="618"/>
      <c r="D113" s="618"/>
      <c r="E113" s="618"/>
      <c r="F113" s="618"/>
      <c r="G113" s="618"/>
      <c r="H113" s="618"/>
      <c r="I113" s="618"/>
      <c r="J113" s="618"/>
      <c r="K113" s="618"/>
      <c r="L113" s="618"/>
      <c r="M113" s="618"/>
      <c r="N113" s="619"/>
    </row>
    <row r="114" spans="1:14" ht="23.25" customHeight="1">
      <c r="A114" s="9" t="s">
        <v>307</v>
      </c>
      <c r="B114" s="9">
        <v>892479</v>
      </c>
      <c r="C114" s="9" t="s">
        <v>14</v>
      </c>
      <c r="D114" s="433" t="s">
        <v>648</v>
      </c>
      <c r="E114" s="433"/>
      <c r="F114" s="433"/>
      <c r="G114" s="433"/>
      <c r="H114" s="433"/>
      <c r="I114" s="433"/>
      <c r="J114" s="433"/>
      <c r="K114" s="11" t="s">
        <v>56</v>
      </c>
      <c r="L114" s="394">
        <v>1</v>
      </c>
      <c r="M114" s="211">
        <v>6420.57</v>
      </c>
      <c r="N114" s="396">
        <f>M114*L114</f>
        <v>6420.57</v>
      </c>
    </row>
    <row r="115" spans="1:14">
      <c r="A115" s="613"/>
      <c r="B115" s="614"/>
      <c r="C115" s="615"/>
      <c r="D115" s="616" t="s">
        <v>651</v>
      </c>
      <c r="E115" s="616"/>
      <c r="F115" s="616"/>
      <c r="G115" s="616"/>
      <c r="H115" s="616"/>
      <c r="I115" s="616"/>
      <c r="J115" s="616"/>
      <c r="K115" s="616"/>
      <c r="L115" s="616"/>
      <c r="M115" s="616"/>
      <c r="N115" s="19">
        <f>SUM(N114)</f>
        <v>6420.57</v>
      </c>
    </row>
    <row r="116" spans="1:14">
      <c r="A116" s="212"/>
      <c r="B116" s="42"/>
      <c r="C116" s="42"/>
      <c r="D116" s="289"/>
      <c r="E116" s="289"/>
      <c r="F116" s="289"/>
      <c r="G116" s="289"/>
      <c r="H116" s="289"/>
      <c r="I116" s="289"/>
      <c r="J116" s="289"/>
      <c r="K116" s="289"/>
      <c r="L116" s="289"/>
      <c r="M116" s="289"/>
      <c r="N116" s="398"/>
    </row>
    <row r="117" spans="1:14" ht="20.25" customHeight="1">
      <c r="A117" s="143">
        <v>10</v>
      </c>
      <c r="B117" s="617" t="s">
        <v>649</v>
      </c>
      <c r="C117" s="618"/>
      <c r="D117" s="618"/>
      <c r="E117" s="618"/>
      <c r="F117" s="618"/>
      <c r="G117" s="618"/>
      <c r="H117" s="618"/>
      <c r="I117" s="618"/>
      <c r="J117" s="618"/>
      <c r="K117" s="618"/>
      <c r="L117" s="618"/>
      <c r="M117" s="618"/>
      <c r="N117" s="619"/>
    </row>
    <row r="118" spans="1:14" ht="23.25" customHeight="1">
      <c r="A118" s="9" t="s">
        <v>312</v>
      </c>
      <c r="B118" s="9">
        <v>990550</v>
      </c>
      <c r="C118" s="9" t="s">
        <v>14</v>
      </c>
      <c r="D118" s="433" t="s">
        <v>650</v>
      </c>
      <c r="E118" s="433"/>
      <c r="F118" s="433"/>
      <c r="G118" s="433"/>
      <c r="H118" s="433"/>
      <c r="I118" s="433"/>
      <c r="J118" s="433"/>
      <c r="K118" s="11" t="s">
        <v>56</v>
      </c>
      <c r="L118" s="394">
        <v>1</v>
      </c>
      <c r="M118" s="211">
        <v>74191.09</v>
      </c>
      <c r="N118" s="396">
        <f>M118*L118</f>
        <v>74191.09</v>
      </c>
    </row>
    <row r="119" spans="1:14">
      <c r="A119" s="613"/>
      <c r="B119" s="614"/>
      <c r="C119" s="615"/>
      <c r="D119" s="616" t="s">
        <v>652</v>
      </c>
      <c r="E119" s="616"/>
      <c r="F119" s="616"/>
      <c r="G119" s="616"/>
      <c r="H119" s="616"/>
      <c r="I119" s="616"/>
      <c r="J119" s="616"/>
      <c r="K119" s="616"/>
      <c r="L119" s="616"/>
      <c r="M119" s="616"/>
      <c r="N119" s="19">
        <f>SUM(N118)</f>
        <v>74191.09</v>
      </c>
    </row>
    <row r="120" spans="1:14">
      <c r="A120" s="145"/>
      <c r="B120" s="290"/>
      <c r="C120" s="290"/>
      <c r="D120" s="290"/>
      <c r="E120" s="290"/>
      <c r="F120" s="290"/>
      <c r="G120" s="290"/>
      <c r="H120" s="290"/>
      <c r="I120" s="290"/>
      <c r="J120" s="290"/>
      <c r="K120" s="290"/>
      <c r="L120" s="290"/>
      <c r="M120" s="290"/>
      <c r="N120" s="146"/>
    </row>
    <row r="121" spans="1:14" ht="20.25" customHeight="1">
      <c r="A121" s="657" t="s">
        <v>377</v>
      </c>
      <c r="B121" s="658"/>
      <c r="C121" s="658"/>
      <c r="D121" s="658"/>
      <c r="E121" s="658"/>
      <c r="F121" s="658"/>
      <c r="G121" s="658"/>
      <c r="H121" s="658"/>
      <c r="I121" s="658"/>
      <c r="J121" s="658"/>
      <c r="K121" s="658"/>
      <c r="L121" s="658"/>
      <c r="M121" s="658"/>
      <c r="N121" s="13">
        <f>N100+N92+N65+N39+N14+N72+N107+N111+N115+N119</f>
        <v>3345440.0805999995</v>
      </c>
    </row>
    <row r="122" spans="1:14">
      <c r="A122" s="4"/>
      <c r="D122" s="294"/>
      <c r="E122" s="294"/>
      <c r="F122" s="294"/>
      <c r="G122" s="294"/>
      <c r="H122" s="294"/>
      <c r="I122" s="294"/>
      <c r="J122" s="644" t="s">
        <v>665</v>
      </c>
      <c r="K122" s="645"/>
      <c r="L122" s="645"/>
      <c r="M122" s="645"/>
      <c r="N122" s="646"/>
    </row>
    <row r="123" spans="1:14">
      <c r="A123" s="4"/>
      <c r="D123" s="294"/>
      <c r="E123" s="294"/>
      <c r="F123" s="294"/>
      <c r="G123" s="294"/>
      <c r="H123" s="294"/>
      <c r="I123" s="294"/>
      <c r="J123" s="647"/>
      <c r="K123" s="648"/>
      <c r="L123" s="648"/>
      <c r="M123" s="648"/>
      <c r="N123" s="649"/>
    </row>
    <row r="124" spans="1:14">
      <c r="A124" s="4"/>
      <c r="D124" s="294"/>
      <c r="E124" s="294"/>
      <c r="F124" s="294"/>
      <c r="G124" s="294"/>
      <c r="H124" s="294"/>
      <c r="I124" s="294"/>
      <c r="J124" s="294"/>
      <c r="K124" s="294"/>
      <c r="L124" s="294"/>
      <c r="M124" s="294"/>
      <c r="N124" s="21"/>
    </row>
    <row r="125" spans="1:14">
      <c r="A125" s="4"/>
      <c r="D125" s="294"/>
      <c r="E125" s="294"/>
      <c r="F125" s="294"/>
      <c r="G125" s="294"/>
      <c r="H125" s="294"/>
      <c r="I125" s="294"/>
      <c r="J125" s="294"/>
      <c r="K125" s="294"/>
      <c r="L125" s="294"/>
      <c r="M125" s="294"/>
      <c r="N125" s="21"/>
    </row>
    <row r="126" spans="1:14">
      <c r="A126" s="4"/>
      <c r="D126" s="294"/>
      <c r="E126" s="294"/>
      <c r="F126" s="294"/>
      <c r="G126" s="294"/>
      <c r="H126" s="294"/>
      <c r="I126" s="294"/>
      <c r="J126" s="294"/>
      <c r="K126" s="294"/>
      <c r="L126" s="294"/>
      <c r="M126" s="294"/>
      <c r="N126" s="21"/>
    </row>
    <row r="127" spans="1:14">
      <c r="A127" s="4"/>
      <c r="D127" s="294"/>
      <c r="E127" s="294"/>
      <c r="F127" s="294"/>
      <c r="G127" s="294"/>
      <c r="H127" s="294"/>
      <c r="I127" s="294"/>
      <c r="J127" s="294"/>
      <c r="K127" s="294"/>
      <c r="L127" s="294"/>
      <c r="M127" s="294"/>
      <c r="N127" s="21"/>
    </row>
    <row r="128" spans="1:14">
      <c r="A128" s="4"/>
      <c r="D128" s="294"/>
      <c r="E128" s="294"/>
      <c r="F128" s="294"/>
      <c r="G128" s="294"/>
      <c r="H128" s="294"/>
      <c r="I128" s="294"/>
      <c r="J128" s="294"/>
      <c r="K128" s="294"/>
      <c r="L128" s="294"/>
      <c r="M128" s="294"/>
      <c r="N128" s="21"/>
    </row>
    <row r="129" spans="1:14">
      <c r="A129" s="653" t="s">
        <v>634</v>
      </c>
      <c r="B129" s="654"/>
      <c r="C129" s="654"/>
      <c r="D129" s="654"/>
      <c r="E129" s="654"/>
      <c r="F129" s="654"/>
      <c r="G129" s="654"/>
      <c r="H129" s="654"/>
      <c r="I129" s="654"/>
      <c r="J129" s="654"/>
      <c r="K129" s="442" t="s">
        <v>2</v>
      </c>
      <c r="L129" s="442"/>
      <c r="M129" s="442"/>
      <c r="N129" s="621"/>
    </row>
    <row r="130" spans="1:14">
      <c r="A130" s="4"/>
      <c r="D130" s="294"/>
      <c r="E130" s="294"/>
      <c r="F130" s="294"/>
      <c r="G130" s="294"/>
      <c r="H130" s="294"/>
      <c r="I130" s="294"/>
      <c r="J130" s="294"/>
      <c r="K130" s="442" t="s">
        <v>3</v>
      </c>
      <c r="L130" s="442"/>
      <c r="M130" s="442"/>
      <c r="N130" s="621"/>
    </row>
    <row r="131" spans="1:14">
      <c r="A131" s="4"/>
      <c r="D131" s="294"/>
      <c r="E131" s="294"/>
      <c r="F131" s="294"/>
      <c r="G131" s="294"/>
      <c r="H131" s="294"/>
      <c r="I131" s="294"/>
      <c r="J131" s="294"/>
      <c r="K131" s="442" t="s">
        <v>4</v>
      </c>
      <c r="L131" s="442"/>
      <c r="M131" s="442"/>
      <c r="N131" s="621"/>
    </row>
    <row r="132" spans="1:14">
      <c r="A132" s="4"/>
      <c r="B132" s="295"/>
      <c r="D132" s="294"/>
      <c r="E132" s="294"/>
      <c r="F132" s="294"/>
      <c r="G132" s="294"/>
      <c r="H132" s="294"/>
      <c r="I132" s="294"/>
      <c r="J132" s="294"/>
      <c r="K132" s="442" t="s">
        <v>465</v>
      </c>
      <c r="L132" s="442"/>
      <c r="M132" s="442"/>
      <c r="N132" s="621"/>
    </row>
    <row r="133" spans="1:14">
      <c r="A133" s="4"/>
      <c r="D133" s="294"/>
      <c r="E133" s="294"/>
      <c r="F133" s="294"/>
      <c r="G133" s="294"/>
      <c r="H133" s="294"/>
      <c r="I133" s="294"/>
      <c r="J133" s="294"/>
      <c r="K133" s="294"/>
      <c r="L133" s="294"/>
      <c r="M133" s="294"/>
      <c r="N133" s="21"/>
    </row>
    <row r="134" spans="1:14">
      <c r="A134" s="4"/>
      <c r="B134" s="652"/>
      <c r="C134" s="652"/>
      <c r="D134" s="652"/>
      <c r="N134" s="25"/>
    </row>
    <row r="135" spans="1:14">
      <c r="A135" s="26"/>
      <c r="B135" s="27"/>
      <c r="C135" s="27"/>
      <c r="D135" s="27"/>
      <c r="E135" s="28"/>
      <c r="F135" s="27"/>
      <c r="G135" s="27"/>
      <c r="H135" s="27"/>
      <c r="I135" s="28"/>
      <c r="J135" s="28"/>
      <c r="K135" s="28"/>
      <c r="L135" s="28"/>
      <c r="M135" s="28"/>
      <c r="N135" s="29"/>
    </row>
    <row r="139" spans="1:14">
      <c r="M139" t="s">
        <v>470</v>
      </c>
      <c r="N139" s="215">
        <f>N121/N4</f>
        <v>357.95919273433071</v>
      </c>
    </row>
  </sheetData>
  <mergeCells count="141">
    <mergeCell ref="D35:J35"/>
    <mergeCell ref="B67:N67"/>
    <mergeCell ref="D72:M72"/>
    <mergeCell ref="D87:J87"/>
    <mergeCell ref="D88:J88"/>
    <mergeCell ref="D89:J89"/>
    <mergeCell ref="D95:J95"/>
    <mergeCell ref="B134:D134"/>
    <mergeCell ref="D28:J28"/>
    <mergeCell ref="D29:J29"/>
    <mergeCell ref="B78:J78"/>
    <mergeCell ref="K78:N78"/>
    <mergeCell ref="D79:J79"/>
    <mergeCell ref="D80:J80"/>
    <mergeCell ref="D81:J81"/>
    <mergeCell ref="A129:J129"/>
    <mergeCell ref="B75:J75"/>
    <mergeCell ref="K75:N75"/>
    <mergeCell ref="D76:J76"/>
    <mergeCell ref="K129:N129"/>
    <mergeCell ref="K130:N130"/>
    <mergeCell ref="A121:M121"/>
    <mergeCell ref="K131:N131"/>
    <mergeCell ref="D100:M100"/>
    <mergeCell ref="D25:M25"/>
    <mergeCell ref="B94:N94"/>
    <mergeCell ref="D96:J96"/>
    <mergeCell ref="J122:N123"/>
    <mergeCell ref="D97:J97"/>
    <mergeCell ref="D99:J99"/>
    <mergeCell ref="K42:N42"/>
    <mergeCell ref="A9:N9"/>
    <mergeCell ref="D44:J44"/>
    <mergeCell ref="A14:C14"/>
    <mergeCell ref="A37:C37"/>
    <mergeCell ref="B11:N11"/>
    <mergeCell ref="A15:N15"/>
    <mergeCell ref="D24:J24"/>
    <mergeCell ref="K17:N17"/>
    <mergeCell ref="D18:J18"/>
    <mergeCell ref="D20:J20"/>
    <mergeCell ref="D33:J33"/>
    <mergeCell ref="B31:J31"/>
    <mergeCell ref="K31:N31"/>
    <mergeCell ref="D32:J32"/>
    <mergeCell ref="B42:J42"/>
    <mergeCell ref="B41:N41"/>
    <mergeCell ref="D34:J34"/>
    <mergeCell ref="A1:N1"/>
    <mergeCell ref="B3:E3"/>
    <mergeCell ref="F3:L3"/>
    <mergeCell ref="A6:A7"/>
    <mergeCell ref="B6:B7"/>
    <mergeCell ref="C6:C7"/>
    <mergeCell ref="D6:J7"/>
    <mergeCell ref="K6:K7"/>
    <mergeCell ref="L6:L7"/>
    <mergeCell ref="N6:N7"/>
    <mergeCell ref="B5:L5"/>
    <mergeCell ref="C4:L4"/>
    <mergeCell ref="C2:N2"/>
    <mergeCell ref="B26:J26"/>
    <mergeCell ref="K26:N26"/>
    <mergeCell ref="D27:J27"/>
    <mergeCell ref="A30:C30"/>
    <mergeCell ref="D30:M30"/>
    <mergeCell ref="D13:J13"/>
    <mergeCell ref="D45:M45"/>
    <mergeCell ref="A49:C49"/>
    <mergeCell ref="D49:M49"/>
    <mergeCell ref="D43:J43"/>
    <mergeCell ref="B46:J46"/>
    <mergeCell ref="K46:N46"/>
    <mergeCell ref="A45:C45"/>
    <mergeCell ref="D14:M14"/>
    <mergeCell ref="D36:J36"/>
    <mergeCell ref="D37:M37"/>
    <mergeCell ref="B16:N16"/>
    <mergeCell ref="B17:J17"/>
    <mergeCell ref="D39:M39"/>
    <mergeCell ref="D21:J21"/>
    <mergeCell ref="D19:J19"/>
    <mergeCell ref="D22:J22"/>
    <mergeCell ref="D23:J23"/>
    <mergeCell ref="A25:C25"/>
    <mergeCell ref="D69:J69"/>
    <mergeCell ref="D52:J52"/>
    <mergeCell ref="D70:J70"/>
    <mergeCell ref="A56:C56"/>
    <mergeCell ref="D56:M56"/>
    <mergeCell ref="D47:J47"/>
    <mergeCell ref="D51:J51"/>
    <mergeCell ref="D48:J48"/>
    <mergeCell ref="D54:J54"/>
    <mergeCell ref="D68:J68"/>
    <mergeCell ref="B50:J50"/>
    <mergeCell ref="K50:N50"/>
    <mergeCell ref="D53:J53"/>
    <mergeCell ref="D55:J55"/>
    <mergeCell ref="B58:M58"/>
    <mergeCell ref="B57:J57"/>
    <mergeCell ref="K57:N57"/>
    <mergeCell ref="D59:J59"/>
    <mergeCell ref="D60:J60"/>
    <mergeCell ref="D61:J61"/>
    <mergeCell ref="D62:J62"/>
    <mergeCell ref="D65:M65"/>
    <mergeCell ref="A63:C63"/>
    <mergeCell ref="D63:M63"/>
    <mergeCell ref="D82:J82"/>
    <mergeCell ref="B74:N74"/>
    <mergeCell ref="D77:M77"/>
    <mergeCell ref="D90:M90"/>
    <mergeCell ref="D92:M92"/>
    <mergeCell ref="B85:J85"/>
    <mergeCell ref="K85:N85"/>
    <mergeCell ref="D86:J86"/>
    <mergeCell ref="D84:M84"/>
    <mergeCell ref="D114:J114"/>
    <mergeCell ref="A115:C115"/>
    <mergeCell ref="D115:M115"/>
    <mergeCell ref="B117:N117"/>
    <mergeCell ref="D118:J118"/>
    <mergeCell ref="A119:C119"/>
    <mergeCell ref="D119:M119"/>
    <mergeCell ref="D83:J83"/>
    <mergeCell ref="K132:N132"/>
    <mergeCell ref="D98:J98"/>
    <mergeCell ref="A100:C100"/>
    <mergeCell ref="B102:N102"/>
    <mergeCell ref="D103:J103"/>
    <mergeCell ref="D104:J104"/>
    <mergeCell ref="D105:J105"/>
    <mergeCell ref="D106:J106"/>
    <mergeCell ref="A107:C107"/>
    <mergeCell ref="D107:M107"/>
    <mergeCell ref="B109:N109"/>
    <mergeCell ref="D110:J110"/>
    <mergeCell ref="A111:C111"/>
    <mergeCell ref="D111:M111"/>
    <mergeCell ref="B113:N113"/>
  </mergeCells>
  <phoneticPr fontId="49" type="noConversion"/>
  <printOptions horizontalCentered="1" verticalCentered="1"/>
  <pageMargins left="0.11811023622047245" right="0.11811023622047245" top="0.55118110236220474" bottom="0.55118110236220474" header="0.51181102362204722" footer="0.31496062992125984"/>
  <pageSetup paperSize="9" scale="95" firstPageNumber="0" orientation="landscape" r:id="rId1"/>
  <headerFooter>
    <oddFooter>&amp;CPágina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291A8-6291-4757-A6C9-0D85A99221E7}">
  <dimension ref="A1:N120"/>
  <sheetViews>
    <sheetView showGridLines="0" zoomScale="110" zoomScaleNormal="110" workbookViewId="0">
      <selection activeCell="S17" sqref="S17"/>
    </sheetView>
  </sheetViews>
  <sheetFormatPr defaultRowHeight="15"/>
  <cols>
    <col min="3" max="3" width="13.28515625" customWidth="1"/>
    <col min="9" max="9" width="3.28515625" customWidth="1"/>
    <col min="10" max="10" width="8.42578125" customWidth="1"/>
    <col min="11" max="11" width="10.28515625" customWidth="1"/>
    <col min="12" max="12" width="13.42578125" customWidth="1"/>
    <col min="13" max="14" width="16.5703125" customWidth="1"/>
    <col min="15" max="15" width="11.42578125" customWidth="1"/>
  </cols>
  <sheetData>
    <row r="1" spans="1:14" ht="29.25" customHeight="1">
      <c r="A1" s="633" t="s">
        <v>619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</row>
    <row r="2" spans="1:14" ht="94.5" customHeight="1">
      <c r="A2" s="4"/>
      <c r="B2" s="42"/>
      <c r="C2" s="642" t="s">
        <v>0</v>
      </c>
      <c r="D2" s="642"/>
      <c r="E2" s="642"/>
      <c r="F2" s="642"/>
      <c r="G2" s="642"/>
      <c r="H2" s="642"/>
      <c r="I2" s="642"/>
      <c r="J2" s="642"/>
      <c r="K2" s="642"/>
      <c r="L2" s="642"/>
      <c r="M2" s="642"/>
      <c r="N2" s="643"/>
    </row>
    <row r="3" spans="1:14">
      <c r="A3" s="5"/>
      <c r="B3" s="634" t="s">
        <v>1</v>
      </c>
      <c r="C3" s="634"/>
      <c r="D3" s="634"/>
      <c r="E3" s="634"/>
      <c r="F3" s="635" t="s">
        <v>550</v>
      </c>
      <c r="G3" s="635"/>
      <c r="H3" s="635"/>
      <c r="I3" s="635"/>
      <c r="J3" s="635"/>
      <c r="K3" s="635"/>
      <c r="L3" s="635"/>
      <c r="M3" s="5" t="s">
        <v>633</v>
      </c>
      <c r="N3" s="6"/>
    </row>
    <row r="4" spans="1:14">
      <c r="A4" s="5"/>
      <c r="B4" s="60" t="s">
        <v>247</v>
      </c>
      <c r="C4" s="639" t="s">
        <v>618</v>
      </c>
      <c r="D4" s="640"/>
      <c r="E4" s="640"/>
      <c r="F4" s="640"/>
      <c r="G4" s="640"/>
      <c r="H4" s="640"/>
      <c r="I4" s="640"/>
      <c r="J4" s="640"/>
      <c r="K4" s="640"/>
      <c r="L4" s="641"/>
      <c r="M4" s="7" t="s">
        <v>245</v>
      </c>
      <c r="N4" s="59">
        <v>2154</v>
      </c>
    </row>
    <row r="5" spans="1:14">
      <c r="A5" s="4"/>
      <c r="B5" s="614"/>
      <c r="C5" s="614"/>
      <c r="D5" s="614"/>
      <c r="E5" s="614"/>
      <c r="F5" s="614"/>
      <c r="G5" s="614"/>
      <c r="H5" s="614"/>
      <c r="I5" s="614"/>
      <c r="J5" s="614"/>
      <c r="K5" s="614"/>
      <c r="L5" s="615"/>
      <c r="M5" s="54" t="s">
        <v>246</v>
      </c>
      <c r="N5" s="59">
        <v>213.76</v>
      </c>
    </row>
    <row r="6" spans="1:14" ht="13.9" customHeight="1">
      <c r="A6" s="636" t="s">
        <v>5</v>
      </c>
      <c r="B6" s="636" t="s">
        <v>6</v>
      </c>
      <c r="C6" s="636" t="s">
        <v>7</v>
      </c>
      <c r="D6" s="636" t="s">
        <v>8</v>
      </c>
      <c r="E6" s="636"/>
      <c r="F6" s="636"/>
      <c r="G6" s="636"/>
      <c r="H6" s="636"/>
      <c r="I6" s="636"/>
      <c r="J6" s="636"/>
      <c r="K6" s="637" t="s">
        <v>9</v>
      </c>
      <c r="L6" s="638" t="s">
        <v>10</v>
      </c>
      <c r="M6" s="8" t="s">
        <v>11</v>
      </c>
      <c r="N6" s="636" t="s">
        <v>12</v>
      </c>
    </row>
    <row r="7" spans="1:14" ht="29.25" customHeight="1">
      <c r="A7" s="659"/>
      <c r="B7" s="659"/>
      <c r="C7" s="659"/>
      <c r="D7" s="659"/>
      <c r="E7" s="659"/>
      <c r="F7" s="659"/>
      <c r="G7" s="659"/>
      <c r="H7" s="659"/>
      <c r="I7" s="659"/>
      <c r="J7" s="659"/>
      <c r="K7" s="660"/>
      <c r="L7" s="661"/>
      <c r="M7" s="144" t="s">
        <v>471</v>
      </c>
      <c r="N7" s="659"/>
    </row>
    <row r="8" spans="1:14">
      <c r="A8" s="124"/>
      <c r="B8" s="285"/>
      <c r="C8" s="285"/>
      <c r="D8" s="285"/>
      <c r="E8" s="285"/>
      <c r="F8" s="285"/>
      <c r="G8" s="285"/>
      <c r="H8" s="285"/>
      <c r="I8" s="285"/>
      <c r="J8" s="285"/>
      <c r="K8" s="286"/>
      <c r="L8" s="287"/>
      <c r="M8" s="288"/>
      <c r="N8" s="125"/>
    </row>
    <row r="9" spans="1:14" ht="29.25" customHeight="1">
      <c r="A9" s="650" t="s">
        <v>280</v>
      </c>
      <c r="B9" s="650"/>
      <c r="C9" s="650"/>
      <c r="D9" s="650"/>
      <c r="E9" s="650"/>
      <c r="F9" s="650"/>
      <c r="G9" s="650"/>
      <c r="H9" s="650"/>
      <c r="I9" s="650"/>
      <c r="J9" s="650"/>
      <c r="K9" s="650"/>
      <c r="L9" s="650"/>
      <c r="M9" s="650"/>
      <c r="N9" s="650"/>
    </row>
    <row r="10" spans="1:14">
      <c r="A10" s="124"/>
      <c r="B10" s="285"/>
      <c r="C10" s="285"/>
      <c r="D10" s="285"/>
      <c r="E10" s="285"/>
      <c r="F10" s="285"/>
      <c r="G10" s="285"/>
      <c r="H10" s="285"/>
      <c r="I10" s="285"/>
      <c r="J10" s="285"/>
      <c r="K10" s="286"/>
      <c r="L10" s="287"/>
      <c r="M10" s="288"/>
      <c r="N10" s="125"/>
    </row>
    <row r="11" spans="1:14">
      <c r="A11" s="143">
        <v>1</v>
      </c>
      <c r="B11" s="617" t="s">
        <v>372</v>
      </c>
      <c r="C11" s="618"/>
      <c r="D11" s="618"/>
      <c r="E11" s="618"/>
      <c r="F11" s="618"/>
      <c r="G11" s="618"/>
      <c r="H11" s="618"/>
      <c r="I11" s="618"/>
      <c r="J11" s="618"/>
      <c r="K11" s="618"/>
      <c r="L11" s="618"/>
      <c r="M11" s="618"/>
      <c r="N11" s="619"/>
    </row>
    <row r="12" spans="1:14" s="55" customFormat="1">
      <c r="A12" s="63"/>
      <c r="B12" s="64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6"/>
    </row>
    <row r="13" spans="1:14" ht="15" customHeight="1">
      <c r="A13" s="9" t="s">
        <v>13</v>
      </c>
      <c r="B13" s="9">
        <v>410600</v>
      </c>
      <c r="C13" s="9" t="s">
        <v>14</v>
      </c>
      <c r="D13" s="433" t="s">
        <v>382</v>
      </c>
      <c r="E13" s="433"/>
      <c r="F13" s="433"/>
      <c r="G13" s="433"/>
      <c r="H13" s="433"/>
      <c r="I13" s="433"/>
      <c r="J13" s="433"/>
      <c r="K13" s="11" t="s">
        <v>16</v>
      </c>
      <c r="L13" s="394">
        <v>806.79</v>
      </c>
      <c r="M13" s="211">
        <f>'PLANILHA ORÇAMENTARIA GLOBAL'!M13</f>
        <v>10.61</v>
      </c>
      <c r="N13" s="210">
        <f>M13*L13</f>
        <v>8560.0418999999983</v>
      </c>
    </row>
    <row r="14" spans="1:14">
      <c r="A14" s="613"/>
      <c r="B14" s="614"/>
      <c r="C14" s="615"/>
      <c r="D14" s="616" t="s">
        <v>373</v>
      </c>
      <c r="E14" s="616"/>
      <c r="F14" s="616"/>
      <c r="G14" s="616"/>
      <c r="H14" s="616"/>
      <c r="I14" s="616"/>
      <c r="J14" s="616"/>
      <c r="K14" s="616"/>
      <c r="L14" s="616"/>
      <c r="M14" s="616"/>
      <c r="N14" s="142">
        <f>N13</f>
        <v>8560.0418999999983</v>
      </c>
    </row>
    <row r="15" spans="1:14">
      <c r="A15" s="613"/>
      <c r="B15" s="614"/>
      <c r="C15" s="614"/>
      <c r="D15" s="614"/>
      <c r="E15" s="614"/>
      <c r="F15" s="614"/>
      <c r="G15" s="614"/>
      <c r="H15" s="614"/>
      <c r="I15" s="614"/>
      <c r="J15" s="614"/>
      <c r="K15" s="614"/>
      <c r="L15" s="614"/>
      <c r="M15" s="614"/>
      <c r="N15" s="615"/>
    </row>
    <row r="16" spans="1:14">
      <c r="A16" s="62">
        <v>2</v>
      </c>
      <c r="B16" s="617" t="s">
        <v>393</v>
      </c>
      <c r="C16" s="618"/>
      <c r="D16" s="618"/>
      <c r="E16" s="618"/>
      <c r="F16" s="618"/>
      <c r="G16" s="618"/>
      <c r="H16" s="618"/>
      <c r="I16" s="618"/>
      <c r="J16" s="618"/>
      <c r="K16" s="618"/>
      <c r="L16" s="618"/>
      <c r="M16" s="618"/>
      <c r="N16" s="619"/>
    </row>
    <row r="17" spans="1:14">
      <c r="A17" s="14" t="s">
        <v>374</v>
      </c>
      <c r="B17" s="629" t="s">
        <v>432</v>
      </c>
      <c r="C17" s="629"/>
      <c r="D17" s="629"/>
      <c r="E17" s="629"/>
      <c r="F17" s="629"/>
      <c r="G17" s="629"/>
      <c r="H17" s="629"/>
      <c r="I17" s="629"/>
      <c r="J17" s="629"/>
      <c r="K17" s="651"/>
      <c r="L17" s="651"/>
      <c r="M17" s="651"/>
      <c r="N17" s="651"/>
    </row>
    <row r="18" spans="1:14" ht="15" customHeight="1">
      <c r="A18" s="9" t="s">
        <v>586</v>
      </c>
      <c r="B18" s="9">
        <v>600300</v>
      </c>
      <c r="C18" s="9" t="s">
        <v>14</v>
      </c>
      <c r="D18" s="433" t="s">
        <v>20</v>
      </c>
      <c r="E18" s="433"/>
      <c r="F18" s="433"/>
      <c r="G18" s="433"/>
      <c r="H18" s="433"/>
      <c r="I18" s="433"/>
      <c r="J18" s="433"/>
      <c r="K18" s="11" t="s">
        <v>16</v>
      </c>
      <c r="L18" s="394">
        <v>310.8</v>
      </c>
      <c r="M18" s="211">
        <f>'PLANILHA ORÇAMENTARIA GLOBAL'!M18</f>
        <v>10.68</v>
      </c>
      <c r="N18" s="210">
        <f t="shared" ref="N18:N23" si="0">M18*L18</f>
        <v>3319.3440000000001</v>
      </c>
    </row>
    <row r="19" spans="1:14" ht="15" customHeight="1">
      <c r="A19" s="9" t="s">
        <v>587</v>
      </c>
      <c r="B19" s="9">
        <v>630400</v>
      </c>
      <c r="C19" s="9" t="s">
        <v>14</v>
      </c>
      <c r="D19" s="433" t="s">
        <v>433</v>
      </c>
      <c r="E19" s="433"/>
      <c r="F19" s="433"/>
      <c r="G19" s="433"/>
      <c r="H19" s="433"/>
      <c r="I19" s="433"/>
      <c r="J19" s="433"/>
      <c r="K19" s="11" t="s">
        <v>19</v>
      </c>
      <c r="L19" s="394">
        <v>28</v>
      </c>
      <c r="M19" s="211">
        <f>'PLANILHA ORÇAMENTARIA GLOBAL'!M19</f>
        <v>22.72</v>
      </c>
      <c r="N19" s="210">
        <f t="shared" si="0"/>
        <v>636.16</v>
      </c>
    </row>
    <row r="20" spans="1:14" ht="15" customHeight="1">
      <c r="A20" s="9" t="s">
        <v>588</v>
      </c>
      <c r="B20" s="9">
        <v>695010</v>
      </c>
      <c r="C20" s="9" t="s">
        <v>14</v>
      </c>
      <c r="D20" s="433" t="s">
        <v>606</v>
      </c>
      <c r="E20" s="433"/>
      <c r="F20" s="433"/>
      <c r="G20" s="433"/>
      <c r="H20" s="433"/>
      <c r="I20" s="433"/>
      <c r="J20" s="433"/>
      <c r="K20" s="11" t="s">
        <v>19</v>
      </c>
      <c r="L20" s="394"/>
      <c r="M20" s="211">
        <f>'PLANILHA ORÇAMENTARIA GLOBAL'!M20</f>
        <v>136.21</v>
      </c>
      <c r="N20" s="210">
        <f t="shared" si="0"/>
        <v>0</v>
      </c>
    </row>
    <row r="21" spans="1:14" ht="15" customHeight="1">
      <c r="A21" s="9" t="s">
        <v>589</v>
      </c>
      <c r="B21" s="9">
        <v>692610</v>
      </c>
      <c r="C21" s="9" t="s">
        <v>14</v>
      </c>
      <c r="D21" s="433" t="s">
        <v>605</v>
      </c>
      <c r="E21" s="433"/>
      <c r="F21" s="433"/>
      <c r="G21" s="433"/>
      <c r="H21" s="433"/>
      <c r="I21" s="433"/>
      <c r="J21" s="433"/>
      <c r="K21" s="11" t="s">
        <v>19</v>
      </c>
      <c r="L21" s="394">
        <v>195</v>
      </c>
      <c r="M21" s="211">
        <f>'PLANILHA ORÇAMENTARIA GLOBAL'!M21</f>
        <v>249.83</v>
      </c>
      <c r="N21" s="210">
        <f t="shared" si="0"/>
        <v>48716.850000000006</v>
      </c>
    </row>
    <row r="22" spans="1:14" ht="15" customHeight="1">
      <c r="A22" s="9" t="s">
        <v>590</v>
      </c>
      <c r="B22" s="9">
        <v>610400</v>
      </c>
      <c r="C22" s="9" t="s">
        <v>14</v>
      </c>
      <c r="D22" s="433" t="s">
        <v>434</v>
      </c>
      <c r="E22" s="433"/>
      <c r="F22" s="433"/>
      <c r="G22" s="433"/>
      <c r="H22" s="433"/>
      <c r="I22" s="433"/>
      <c r="J22" s="433"/>
      <c r="K22" s="11" t="s">
        <v>19</v>
      </c>
      <c r="L22" s="394">
        <v>48</v>
      </c>
      <c r="M22" s="211">
        <f>'PLANILHA ORÇAMENTARIA GLOBAL'!M22</f>
        <v>227.19</v>
      </c>
      <c r="N22" s="210">
        <f t="shared" si="0"/>
        <v>10905.119999999999</v>
      </c>
    </row>
    <row r="23" spans="1:14" ht="15" customHeight="1">
      <c r="A23" s="9" t="s">
        <v>591</v>
      </c>
      <c r="B23" s="9">
        <v>610600</v>
      </c>
      <c r="C23" s="9" t="s">
        <v>14</v>
      </c>
      <c r="D23" s="433" t="s">
        <v>435</v>
      </c>
      <c r="E23" s="433"/>
      <c r="F23" s="433"/>
      <c r="G23" s="433"/>
      <c r="H23" s="433"/>
      <c r="I23" s="433"/>
      <c r="J23" s="433"/>
      <c r="K23" s="11" t="s">
        <v>19</v>
      </c>
      <c r="L23" s="394">
        <v>28</v>
      </c>
      <c r="M23" s="211">
        <f>'PLANILHA ORÇAMENTARIA GLOBAL'!M23</f>
        <v>377.88</v>
      </c>
      <c r="N23" s="210">
        <f t="shared" si="0"/>
        <v>10580.64</v>
      </c>
    </row>
    <row r="24" spans="1:14" ht="15" customHeight="1">
      <c r="A24" s="9" t="s">
        <v>592</v>
      </c>
      <c r="B24" s="9">
        <v>601200</v>
      </c>
      <c r="C24" s="9" t="s">
        <v>14</v>
      </c>
      <c r="D24" s="433" t="s">
        <v>21</v>
      </c>
      <c r="E24" s="433"/>
      <c r="F24" s="433"/>
      <c r="G24" s="433"/>
      <c r="H24" s="433"/>
      <c r="I24" s="433"/>
      <c r="J24" s="433"/>
      <c r="K24" s="11" t="s">
        <v>16</v>
      </c>
      <c r="L24" s="394">
        <v>241.72</v>
      </c>
      <c r="M24" s="211">
        <f>'PLANILHA ORÇAMENTARIA GLOBAL'!M24</f>
        <v>32.549999999999997</v>
      </c>
      <c r="N24" s="210">
        <f>M24*L24</f>
        <v>7867.985999999999</v>
      </c>
    </row>
    <row r="25" spans="1:14" ht="15" customHeight="1">
      <c r="A25" s="437"/>
      <c r="B25" s="438"/>
      <c r="C25" s="439"/>
      <c r="D25" s="616" t="s">
        <v>436</v>
      </c>
      <c r="E25" s="616"/>
      <c r="F25" s="616"/>
      <c r="G25" s="616"/>
      <c r="H25" s="616"/>
      <c r="I25" s="616"/>
      <c r="J25" s="616"/>
      <c r="K25" s="616"/>
      <c r="L25" s="616"/>
      <c r="M25" s="616"/>
      <c r="N25" s="15">
        <f>SUM(N18:N24)</f>
        <v>82026.100000000006</v>
      </c>
    </row>
    <row r="26" spans="1:14" ht="12.75" customHeight="1">
      <c r="A26" s="16" t="s">
        <v>593</v>
      </c>
      <c r="B26" s="655" t="s">
        <v>438</v>
      </c>
      <c r="C26" s="655"/>
      <c r="D26" s="655"/>
      <c r="E26" s="655"/>
      <c r="F26" s="655"/>
      <c r="G26" s="655"/>
      <c r="H26" s="655"/>
      <c r="I26" s="655"/>
      <c r="J26" s="655"/>
      <c r="K26" s="656"/>
      <c r="L26" s="656"/>
      <c r="M26" s="656"/>
      <c r="N26" s="656"/>
    </row>
    <row r="27" spans="1:14" ht="24" customHeight="1">
      <c r="A27" s="132" t="s">
        <v>594</v>
      </c>
      <c r="B27" s="132">
        <v>606700</v>
      </c>
      <c r="C27" s="132" t="s">
        <v>14</v>
      </c>
      <c r="D27" s="620" t="s">
        <v>439</v>
      </c>
      <c r="E27" s="620"/>
      <c r="F27" s="620"/>
      <c r="G27" s="620"/>
      <c r="H27" s="620"/>
      <c r="I27" s="620"/>
      <c r="J27" s="620"/>
      <c r="K27" s="141" t="s">
        <v>16</v>
      </c>
      <c r="L27" s="394">
        <v>17.739999999999998</v>
      </c>
      <c r="M27" s="211">
        <f>'PLANILHA ORÇAMENTARIA GLOBAL'!M27</f>
        <v>162.09</v>
      </c>
      <c r="N27" s="210">
        <f>M27*L27</f>
        <v>2875.4766</v>
      </c>
    </row>
    <row r="28" spans="1:14" ht="15" customHeight="1">
      <c r="A28" s="132" t="s">
        <v>595</v>
      </c>
      <c r="B28" s="132">
        <v>810200</v>
      </c>
      <c r="C28" s="132" t="s">
        <v>14</v>
      </c>
      <c r="D28" s="620" t="s">
        <v>267</v>
      </c>
      <c r="E28" s="620"/>
      <c r="F28" s="620"/>
      <c r="G28" s="620"/>
      <c r="H28" s="620"/>
      <c r="I28" s="620"/>
      <c r="J28" s="620"/>
      <c r="K28" s="141" t="s">
        <v>19</v>
      </c>
      <c r="L28" s="394">
        <v>344.2</v>
      </c>
      <c r="M28" s="211">
        <f>'PLANILHA ORÇAMENTARIA GLOBAL'!M28</f>
        <v>48.23</v>
      </c>
      <c r="N28" s="210">
        <f>M28*L28</f>
        <v>16600.766</v>
      </c>
    </row>
    <row r="29" spans="1:14" ht="23.25" customHeight="1">
      <c r="A29" s="132" t="s">
        <v>596</v>
      </c>
      <c r="B29" s="132">
        <v>810700</v>
      </c>
      <c r="C29" s="132" t="s">
        <v>14</v>
      </c>
      <c r="D29" s="620" t="s">
        <v>268</v>
      </c>
      <c r="E29" s="620"/>
      <c r="F29" s="620"/>
      <c r="G29" s="620"/>
      <c r="H29" s="620"/>
      <c r="I29" s="620"/>
      <c r="J29" s="620"/>
      <c r="K29" s="141" t="s">
        <v>19</v>
      </c>
      <c r="L29" s="394">
        <v>58.12</v>
      </c>
      <c r="M29" s="211">
        <f>'PLANILHA ORÇAMENTARIA GLOBAL'!M29</f>
        <v>38.6</v>
      </c>
      <c r="N29" s="210">
        <f>M29*L29</f>
        <v>2243.4319999999998</v>
      </c>
    </row>
    <row r="30" spans="1:14">
      <c r="A30" s="613"/>
      <c r="B30" s="614"/>
      <c r="C30" s="615"/>
      <c r="D30" s="616" t="s">
        <v>440</v>
      </c>
      <c r="E30" s="616"/>
      <c r="F30" s="616"/>
      <c r="G30" s="616"/>
      <c r="H30" s="616"/>
      <c r="I30" s="616"/>
      <c r="J30" s="616"/>
      <c r="K30" s="616"/>
      <c r="L30" s="616"/>
      <c r="M30" s="616"/>
      <c r="N30" s="133">
        <f>SUM(N27:N29)</f>
        <v>21719.674599999998</v>
      </c>
    </row>
    <row r="31" spans="1:14" ht="12.75" customHeight="1">
      <c r="A31" s="16" t="s">
        <v>597</v>
      </c>
      <c r="B31" s="655" t="s">
        <v>437</v>
      </c>
      <c r="C31" s="655"/>
      <c r="D31" s="655"/>
      <c r="E31" s="655"/>
      <c r="F31" s="655"/>
      <c r="G31" s="655"/>
      <c r="H31" s="655"/>
      <c r="I31" s="655"/>
      <c r="J31" s="655"/>
      <c r="K31" s="656"/>
      <c r="L31" s="656"/>
      <c r="M31" s="656"/>
      <c r="N31" s="656"/>
    </row>
    <row r="32" spans="1:14" ht="15" customHeight="1">
      <c r="A32" s="9" t="s">
        <v>598</v>
      </c>
      <c r="B32" s="9">
        <v>603000</v>
      </c>
      <c r="C32" s="9" t="s">
        <v>14</v>
      </c>
      <c r="D32" s="433" t="s">
        <v>23</v>
      </c>
      <c r="E32" s="433"/>
      <c r="F32" s="433"/>
      <c r="G32" s="433"/>
      <c r="H32" s="433"/>
      <c r="I32" s="433"/>
      <c r="J32" s="433"/>
      <c r="K32" s="11" t="s">
        <v>24</v>
      </c>
      <c r="L32" s="394">
        <v>253.24</v>
      </c>
      <c r="M32" s="211">
        <f>'PLANILHA ORÇAMENTARIA GLOBAL'!M32</f>
        <v>17.329999999999998</v>
      </c>
      <c r="N32" s="210">
        <f>M32*L32</f>
        <v>4388.6491999999998</v>
      </c>
    </row>
    <row r="33" spans="1:14" ht="15" customHeight="1">
      <c r="A33" s="9" t="s">
        <v>599</v>
      </c>
      <c r="B33" s="9">
        <v>603300</v>
      </c>
      <c r="C33" s="9" t="s">
        <v>14</v>
      </c>
      <c r="D33" s="433" t="s">
        <v>252</v>
      </c>
      <c r="E33" s="433"/>
      <c r="F33" s="433"/>
      <c r="G33" s="433"/>
      <c r="H33" s="433"/>
      <c r="I33" s="433"/>
      <c r="J33" s="433"/>
      <c r="K33" s="11" t="s">
        <v>24</v>
      </c>
      <c r="L33" s="394">
        <v>590.98</v>
      </c>
      <c r="M33" s="211">
        <f>'PLANILHA ORÇAMENTARIA GLOBAL'!M33</f>
        <v>18.47</v>
      </c>
      <c r="N33" s="210">
        <f>M33*L33</f>
        <v>10915.400599999999</v>
      </c>
    </row>
    <row r="34" spans="1:14" ht="15" customHeight="1">
      <c r="A34" s="9" t="s">
        <v>600</v>
      </c>
      <c r="B34" s="9">
        <v>605300</v>
      </c>
      <c r="C34" s="9" t="s">
        <v>14</v>
      </c>
      <c r="D34" s="433" t="s">
        <v>25</v>
      </c>
      <c r="E34" s="433"/>
      <c r="F34" s="433"/>
      <c r="G34" s="433"/>
      <c r="H34" s="433"/>
      <c r="I34" s="433"/>
      <c r="J34" s="433"/>
      <c r="K34" s="11" t="s">
        <v>16</v>
      </c>
      <c r="L34" s="394">
        <v>25.74</v>
      </c>
      <c r="M34" s="211">
        <f>'PLANILHA ORÇAMENTARIA GLOBAL'!M34</f>
        <v>834.4</v>
      </c>
      <c r="N34" s="210">
        <f>M34*L34</f>
        <v>21477.455999999998</v>
      </c>
    </row>
    <row r="35" spans="1:14" ht="15" customHeight="1">
      <c r="A35" s="9" t="s">
        <v>608</v>
      </c>
      <c r="B35" s="9">
        <v>602000</v>
      </c>
      <c r="C35" s="9" t="s">
        <v>14</v>
      </c>
      <c r="D35" s="433" t="s">
        <v>389</v>
      </c>
      <c r="E35" s="433"/>
      <c r="F35" s="433"/>
      <c r="G35" s="433"/>
      <c r="H35" s="433"/>
      <c r="I35" s="433"/>
      <c r="J35" s="433"/>
      <c r="K35" s="11" t="s">
        <v>27</v>
      </c>
      <c r="L35" s="394">
        <v>239.85</v>
      </c>
      <c r="M35" s="211">
        <f>'PLANILHA ORÇAMENTARIA GLOBAL'!M35</f>
        <v>74.67</v>
      </c>
      <c r="N35" s="210">
        <f>M35*L35</f>
        <v>17909.5995</v>
      </c>
    </row>
    <row r="36" spans="1:14" ht="19.5" customHeight="1">
      <c r="A36" s="9" t="s">
        <v>609</v>
      </c>
      <c r="B36" s="9">
        <v>603200</v>
      </c>
      <c r="C36" s="9" t="s">
        <v>14</v>
      </c>
      <c r="D36" s="433" t="s">
        <v>551</v>
      </c>
      <c r="E36" s="433"/>
      <c r="F36" s="433"/>
      <c r="G36" s="433"/>
      <c r="H36" s="433"/>
      <c r="I36" s="433"/>
      <c r="J36" s="433"/>
      <c r="K36" s="11" t="s">
        <v>29</v>
      </c>
      <c r="L36" s="394">
        <v>13</v>
      </c>
      <c r="M36" s="211">
        <f>'PLANILHA ORÇAMENTARIA GLOBAL'!M36</f>
        <v>779.86</v>
      </c>
      <c r="N36" s="210">
        <f t="shared" ref="N36" si="1">M36*L36</f>
        <v>10138.18</v>
      </c>
    </row>
    <row r="37" spans="1:14">
      <c r="A37" s="613"/>
      <c r="B37" s="614"/>
      <c r="C37" s="615"/>
      <c r="D37" s="616" t="s">
        <v>30</v>
      </c>
      <c r="E37" s="616"/>
      <c r="F37" s="616"/>
      <c r="G37" s="616"/>
      <c r="H37" s="616"/>
      <c r="I37" s="616"/>
      <c r="J37" s="616"/>
      <c r="K37" s="616"/>
      <c r="L37" s="616"/>
      <c r="M37" s="616"/>
      <c r="N37" s="133">
        <f>SUM(N32:N36)</f>
        <v>64829.285299999996</v>
      </c>
    </row>
    <row r="38" spans="1:14">
      <c r="A38" s="212"/>
      <c r="B38" s="42"/>
      <c r="C38" s="42"/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13"/>
    </row>
    <row r="39" spans="1:14">
      <c r="A39" s="17"/>
      <c r="B39" s="18"/>
      <c r="C39" s="18"/>
      <c r="D39" s="616" t="s">
        <v>392</v>
      </c>
      <c r="E39" s="616"/>
      <c r="F39" s="616"/>
      <c r="G39" s="616"/>
      <c r="H39" s="616"/>
      <c r="I39" s="616"/>
      <c r="J39" s="616"/>
      <c r="K39" s="616"/>
      <c r="L39" s="616"/>
      <c r="M39" s="616"/>
      <c r="N39" s="19">
        <f>N30+N37+N25</f>
        <v>168575.05989999999</v>
      </c>
    </row>
    <row r="40" spans="1:14">
      <c r="A40" s="145"/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N40" s="146"/>
    </row>
    <row r="41" spans="1:14">
      <c r="A41" s="143">
        <v>3</v>
      </c>
      <c r="B41" s="617" t="s">
        <v>375</v>
      </c>
      <c r="C41" s="618"/>
      <c r="D41" s="618"/>
      <c r="E41" s="618"/>
      <c r="F41" s="618"/>
      <c r="G41" s="618"/>
      <c r="H41" s="618"/>
      <c r="I41" s="618"/>
      <c r="J41" s="618"/>
      <c r="K41" s="618"/>
      <c r="L41" s="618"/>
      <c r="M41" s="618"/>
      <c r="N41" s="619"/>
    </row>
    <row r="42" spans="1:14" ht="15" customHeight="1">
      <c r="A42" s="134" t="s">
        <v>31</v>
      </c>
      <c r="B42" s="623" t="s">
        <v>442</v>
      </c>
      <c r="C42" s="623"/>
      <c r="D42" s="623"/>
      <c r="E42" s="623"/>
      <c r="F42" s="623"/>
      <c r="G42" s="623"/>
      <c r="H42" s="623"/>
      <c r="I42" s="623"/>
      <c r="J42" s="623"/>
      <c r="K42" s="624"/>
      <c r="L42" s="624"/>
      <c r="M42" s="624"/>
      <c r="N42" s="624"/>
    </row>
    <row r="43" spans="1:14" ht="16.5" customHeight="1">
      <c r="A43" s="132" t="s">
        <v>254</v>
      </c>
      <c r="B43" s="132">
        <v>590200</v>
      </c>
      <c r="C43" s="132" t="s">
        <v>14</v>
      </c>
      <c r="D43" s="620" t="s">
        <v>607</v>
      </c>
      <c r="E43" s="620"/>
      <c r="F43" s="620"/>
      <c r="G43" s="620"/>
      <c r="H43" s="620"/>
      <c r="I43" s="620"/>
      <c r="J43" s="620"/>
      <c r="K43" s="141" t="s">
        <v>16</v>
      </c>
      <c r="L43" s="397">
        <v>403.35</v>
      </c>
      <c r="M43" s="211">
        <f>'PLANILHA ORÇAMENTARIA GLOBAL'!M43</f>
        <v>4.2300000000000004</v>
      </c>
      <c r="N43" s="396">
        <f>M43*L43</f>
        <v>1706.1705000000002</v>
      </c>
    </row>
    <row r="44" spans="1:14" ht="15" customHeight="1">
      <c r="A44" s="132" t="s">
        <v>255</v>
      </c>
      <c r="B44" s="132">
        <v>511200</v>
      </c>
      <c r="C44" s="132" t="s">
        <v>14</v>
      </c>
      <c r="D44" s="620" t="s">
        <v>163</v>
      </c>
      <c r="E44" s="620"/>
      <c r="F44" s="620"/>
      <c r="G44" s="620"/>
      <c r="H44" s="620"/>
      <c r="I44" s="620"/>
      <c r="J44" s="620"/>
      <c r="K44" s="141" t="s">
        <v>27</v>
      </c>
      <c r="L44" s="397">
        <v>2314.92</v>
      </c>
      <c r="M44" s="211">
        <f>'PLANILHA ORÇAMENTARIA GLOBAL'!M44</f>
        <v>5.39</v>
      </c>
      <c r="N44" s="396">
        <f>M44*L44</f>
        <v>12477.418799999999</v>
      </c>
    </row>
    <row r="45" spans="1:14">
      <c r="A45" s="625"/>
      <c r="B45" s="626"/>
      <c r="C45" s="627"/>
      <c r="D45" s="622" t="s">
        <v>443</v>
      </c>
      <c r="E45" s="622"/>
      <c r="F45" s="622"/>
      <c r="G45" s="622"/>
      <c r="H45" s="622"/>
      <c r="I45" s="622"/>
      <c r="J45" s="622"/>
      <c r="K45" s="622"/>
      <c r="L45" s="622"/>
      <c r="M45" s="622"/>
      <c r="N45" s="133">
        <f>SUM(N43:N44)</f>
        <v>14183.5893</v>
      </c>
    </row>
    <row r="46" spans="1:14" ht="15" customHeight="1">
      <c r="A46" s="134" t="s">
        <v>33</v>
      </c>
      <c r="B46" s="623" t="s">
        <v>441</v>
      </c>
      <c r="C46" s="623"/>
      <c r="D46" s="623"/>
      <c r="E46" s="623"/>
      <c r="F46" s="623"/>
      <c r="G46" s="623"/>
      <c r="H46" s="623"/>
      <c r="I46" s="623"/>
      <c r="J46" s="623"/>
      <c r="K46" s="624"/>
      <c r="L46" s="624"/>
      <c r="M46" s="624"/>
      <c r="N46" s="624"/>
    </row>
    <row r="47" spans="1:14" ht="15" customHeight="1">
      <c r="A47" s="132" t="s">
        <v>257</v>
      </c>
      <c r="B47" s="132">
        <v>531300</v>
      </c>
      <c r="C47" s="132" t="s">
        <v>14</v>
      </c>
      <c r="D47" s="620" t="s">
        <v>41</v>
      </c>
      <c r="E47" s="620"/>
      <c r="F47" s="620"/>
      <c r="G47" s="620"/>
      <c r="H47" s="620"/>
      <c r="I47" s="620"/>
      <c r="J47" s="620"/>
      <c r="K47" s="141" t="s">
        <v>16</v>
      </c>
      <c r="L47" s="397">
        <v>462.98</v>
      </c>
      <c r="M47" s="211">
        <f>'PLANILHA ORÇAMENTARIA GLOBAL'!M47</f>
        <v>256.76</v>
      </c>
      <c r="N47" s="396">
        <f>M47*L47</f>
        <v>118874.7448</v>
      </c>
    </row>
    <row r="48" spans="1:14" ht="15" customHeight="1">
      <c r="A48" s="132" t="s">
        <v>258</v>
      </c>
      <c r="B48" s="132">
        <v>531000</v>
      </c>
      <c r="C48" s="132" t="s">
        <v>14</v>
      </c>
      <c r="D48" s="620" t="s">
        <v>32</v>
      </c>
      <c r="E48" s="620"/>
      <c r="F48" s="620"/>
      <c r="G48" s="620"/>
      <c r="H48" s="620"/>
      <c r="I48" s="620"/>
      <c r="J48" s="620"/>
      <c r="K48" s="141" t="s">
        <v>16</v>
      </c>
      <c r="L48" s="397">
        <v>334.36</v>
      </c>
      <c r="M48" s="211">
        <f>'PLANILHA ORÇAMENTARIA GLOBAL'!M48</f>
        <v>313.62</v>
      </c>
      <c r="N48" s="396">
        <f>M48*L48</f>
        <v>104861.9832</v>
      </c>
    </row>
    <row r="49" spans="1:14">
      <c r="A49" s="613"/>
      <c r="B49" s="614"/>
      <c r="C49" s="615"/>
      <c r="D49" s="616" t="s">
        <v>444</v>
      </c>
      <c r="E49" s="616"/>
      <c r="F49" s="616"/>
      <c r="G49" s="616"/>
      <c r="H49" s="616"/>
      <c r="I49" s="616"/>
      <c r="J49" s="616"/>
      <c r="K49" s="616"/>
      <c r="L49" s="616"/>
      <c r="M49" s="616"/>
      <c r="N49" s="133">
        <f>SUM(N47:N48)</f>
        <v>223736.728</v>
      </c>
    </row>
    <row r="50" spans="1:14" ht="15" customHeight="1">
      <c r="A50" s="134" t="s">
        <v>36</v>
      </c>
      <c r="B50" s="623" t="s">
        <v>445</v>
      </c>
      <c r="C50" s="623"/>
      <c r="D50" s="623"/>
      <c r="E50" s="623"/>
      <c r="F50" s="623"/>
      <c r="G50" s="623"/>
      <c r="H50" s="623"/>
      <c r="I50" s="623"/>
      <c r="J50" s="623"/>
      <c r="K50" s="624"/>
      <c r="L50" s="624"/>
      <c r="M50" s="624"/>
      <c r="N50" s="624"/>
    </row>
    <row r="51" spans="1:14" ht="15" customHeight="1">
      <c r="A51" s="9" t="s">
        <v>263</v>
      </c>
      <c r="B51" s="9">
        <v>560100</v>
      </c>
      <c r="C51" s="9" t="s">
        <v>14</v>
      </c>
      <c r="D51" s="433" t="s">
        <v>39</v>
      </c>
      <c r="E51" s="433"/>
      <c r="F51" s="433"/>
      <c r="G51" s="433"/>
      <c r="H51" s="433"/>
      <c r="I51" s="433"/>
      <c r="J51" s="433"/>
      <c r="K51" s="11" t="s">
        <v>27</v>
      </c>
      <c r="L51" s="397">
        <v>2154</v>
      </c>
      <c r="M51" s="211">
        <f>'PLANILHA ORÇAMENTARIA GLOBAL'!M51</f>
        <v>0.61</v>
      </c>
      <c r="N51" s="210">
        <f t="shared" ref="N51:N55" si="2">M51*L51</f>
        <v>1313.94</v>
      </c>
    </row>
    <row r="52" spans="1:14" ht="15" customHeight="1">
      <c r="A52" s="9" t="s">
        <v>264</v>
      </c>
      <c r="B52" s="9">
        <v>561100</v>
      </c>
      <c r="C52" s="9" t="s">
        <v>14</v>
      </c>
      <c r="D52" s="433" t="s">
        <v>447</v>
      </c>
      <c r="E52" s="433"/>
      <c r="F52" s="433"/>
      <c r="G52" s="433"/>
      <c r="H52" s="433"/>
      <c r="I52" s="433"/>
      <c r="J52" s="433"/>
      <c r="K52" s="11" t="s">
        <v>27</v>
      </c>
      <c r="L52" s="397">
        <v>2154</v>
      </c>
      <c r="M52" s="211">
        <f>'PLANILHA ORÇAMENTARIA GLOBAL'!M52</f>
        <v>0.41</v>
      </c>
      <c r="N52" s="210">
        <f>M52*L52</f>
        <v>883.14</v>
      </c>
    </row>
    <row r="53" spans="1:14" ht="15" customHeight="1">
      <c r="A53" s="9" t="s">
        <v>265</v>
      </c>
      <c r="B53" s="9">
        <v>581011</v>
      </c>
      <c r="C53" s="9" t="s">
        <v>14</v>
      </c>
      <c r="D53" s="433" t="s">
        <v>558</v>
      </c>
      <c r="E53" s="433"/>
      <c r="F53" s="433"/>
      <c r="G53" s="433"/>
      <c r="H53" s="433"/>
      <c r="I53" s="433"/>
      <c r="J53" s="433"/>
      <c r="K53" s="11" t="s">
        <v>560</v>
      </c>
      <c r="L53" s="397">
        <f>'Calculo dmt'!J37</f>
        <v>491.78</v>
      </c>
      <c r="M53" s="211">
        <f>'PLANILHA ORÇAMENTARIA GLOBAL'!M53</f>
        <v>1</v>
      </c>
      <c r="N53" s="210">
        <f t="shared" ref="N53" si="3">M53*L53</f>
        <v>491.78</v>
      </c>
    </row>
    <row r="54" spans="1:14" ht="15" customHeight="1">
      <c r="A54" s="9" t="s">
        <v>266</v>
      </c>
      <c r="B54" s="9">
        <v>570000</v>
      </c>
      <c r="C54" s="9" t="s">
        <v>14</v>
      </c>
      <c r="D54" s="433" t="s">
        <v>449</v>
      </c>
      <c r="E54" s="433"/>
      <c r="F54" s="433"/>
      <c r="G54" s="433"/>
      <c r="H54" s="433"/>
      <c r="I54" s="433"/>
      <c r="J54" s="433"/>
      <c r="K54" s="11" t="s">
        <v>35</v>
      </c>
      <c r="L54" s="397">
        <v>269.25</v>
      </c>
      <c r="M54" s="211">
        <f>'PLANILHA ORÇAMENTARIA GLOBAL'!M54</f>
        <v>298.7</v>
      </c>
      <c r="N54" s="210">
        <f t="shared" si="2"/>
        <v>80424.974999999991</v>
      </c>
    </row>
    <row r="55" spans="1:14" ht="15" customHeight="1">
      <c r="A55" s="9" t="s">
        <v>270</v>
      </c>
      <c r="B55" s="9">
        <v>581050</v>
      </c>
      <c r="C55" s="9" t="s">
        <v>14</v>
      </c>
      <c r="D55" s="433" t="s">
        <v>561</v>
      </c>
      <c r="E55" s="433"/>
      <c r="F55" s="433"/>
      <c r="G55" s="433"/>
      <c r="H55" s="433"/>
      <c r="I55" s="433"/>
      <c r="J55" s="433"/>
      <c r="K55" s="20" t="s">
        <v>560</v>
      </c>
      <c r="L55" s="397">
        <f>'Calculo dmt'!S37</f>
        <v>1894.76</v>
      </c>
      <c r="M55" s="211">
        <f>'PLANILHA ORÇAMENTARIA GLOBAL'!M55</f>
        <v>1.1100000000000001</v>
      </c>
      <c r="N55" s="210">
        <f t="shared" si="2"/>
        <v>2103.1836000000003</v>
      </c>
    </row>
    <row r="56" spans="1:14">
      <c r="A56" s="613"/>
      <c r="B56" s="614"/>
      <c r="C56" s="615"/>
      <c r="D56" s="616" t="s">
        <v>450</v>
      </c>
      <c r="E56" s="616"/>
      <c r="F56" s="616"/>
      <c r="G56" s="616"/>
      <c r="H56" s="616"/>
      <c r="I56" s="616"/>
      <c r="J56" s="616"/>
      <c r="K56" s="616"/>
      <c r="L56" s="616"/>
      <c r="M56" s="616"/>
      <c r="N56" s="133">
        <f>SUM(N51:N55)</f>
        <v>85217.018599999996</v>
      </c>
    </row>
    <row r="57" spans="1:14" ht="15" customHeight="1">
      <c r="A57" s="134" t="s">
        <v>38</v>
      </c>
      <c r="B57" s="623" t="s">
        <v>451</v>
      </c>
      <c r="C57" s="623"/>
      <c r="D57" s="623"/>
      <c r="E57" s="623"/>
      <c r="F57" s="623"/>
      <c r="G57" s="623"/>
      <c r="H57" s="623"/>
      <c r="I57" s="623"/>
      <c r="J57" s="623"/>
      <c r="K57" s="624"/>
      <c r="L57" s="624"/>
      <c r="M57" s="624"/>
      <c r="N57" s="624"/>
    </row>
    <row r="58" spans="1:14">
      <c r="A58" s="145"/>
      <c r="B58" s="628" t="s">
        <v>452</v>
      </c>
      <c r="C58" s="628"/>
      <c r="D58" s="628"/>
      <c r="E58" s="628"/>
      <c r="F58" s="628"/>
      <c r="G58" s="628"/>
      <c r="H58" s="628"/>
      <c r="I58" s="628"/>
      <c r="J58" s="628"/>
      <c r="K58" s="628"/>
      <c r="L58" s="628"/>
      <c r="M58" s="628"/>
      <c r="N58" s="146"/>
    </row>
    <row r="59" spans="1:14" ht="15" customHeight="1">
      <c r="A59" s="9" t="s">
        <v>272</v>
      </c>
      <c r="B59" s="9">
        <v>561100</v>
      </c>
      <c r="C59" s="9" t="s">
        <v>14</v>
      </c>
      <c r="D59" s="433" t="s">
        <v>447</v>
      </c>
      <c r="E59" s="433"/>
      <c r="F59" s="433"/>
      <c r="G59" s="433"/>
      <c r="H59" s="433"/>
      <c r="I59" s="433"/>
      <c r="J59" s="433"/>
      <c r="K59" s="11" t="s">
        <v>27</v>
      </c>
      <c r="L59" s="399">
        <v>34.630000000000003</v>
      </c>
      <c r="M59" s="211">
        <f>'PLANILHA ORÇAMENTARIA GLOBAL'!M59</f>
        <v>0.41</v>
      </c>
      <c r="N59" s="210">
        <f>M59*L59</f>
        <v>14.1983</v>
      </c>
    </row>
    <row r="60" spans="1:14" ht="15" customHeight="1">
      <c r="A60" s="9" t="s">
        <v>273</v>
      </c>
      <c r="B60" s="9">
        <v>581011</v>
      </c>
      <c r="C60" s="9" t="s">
        <v>14</v>
      </c>
      <c r="D60" s="433" t="s">
        <v>558</v>
      </c>
      <c r="E60" s="433"/>
      <c r="F60" s="433"/>
      <c r="G60" s="433"/>
      <c r="H60" s="433"/>
      <c r="I60" s="433"/>
      <c r="J60" s="433"/>
      <c r="K60" s="11" t="s">
        <v>560</v>
      </c>
      <c r="L60" s="397">
        <f>'Calculo dmt'!J38</f>
        <v>4.0199999999999996</v>
      </c>
      <c r="M60" s="211">
        <f>'PLANILHA ORÇAMENTARIA GLOBAL'!M60</f>
        <v>1</v>
      </c>
      <c r="N60" s="210">
        <f t="shared" ref="N60" si="4">M60*L60</f>
        <v>4.0199999999999996</v>
      </c>
    </row>
    <row r="61" spans="1:14" ht="15" customHeight="1">
      <c r="A61" s="9" t="s">
        <v>274</v>
      </c>
      <c r="B61" s="9">
        <v>570000</v>
      </c>
      <c r="C61" s="9" t="s">
        <v>14</v>
      </c>
      <c r="D61" s="433" t="s">
        <v>449</v>
      </c>
      <c r="E61" s="433"/>
      <c r="F61" s="433"/>
      <c r="G61" s="433"/>
      <c r="H61" s="433"/>
      <c r="I61" s="433"/>
      <c r="J61" s="433"/>
      <c r="K61" s="11" t="s">
        <v>35</v>
      </c>
      <c r="L61" s="399">
        <v>19.91</v>
      </c>
      <c r="M61" s="211">
        <f>'PLANILHA ORÇAMENTARIA GLOBAL'!M61</f>
        <v>298.7</v>
      </c>
      <c r="N61" s="210">
        <f>M61*L61</f>
        <v>5947.1170000000002</v>
      </c>
    </row>
    <row r="62" spans="1:14" ht="15" customHeight="1">
      <c r="A62" s="9" t="s">
        <v>329</v>
      </c>
      <c r="B62" s="9">
        <v>581050</v>
      </c>
      <c r="C62" s="9" t="s">
        <v>14</v>
      </c>
      <c r="D62" s="433" t="s">
        <v>561</v>
      </c>
      <c r="E62" s="433"/>
      <c r="F62" s="433"/>
      <c r="G62" s="433"/>
      <c r="H62" s="433"/>
      <c r="I62" s="433"/>
      <c r="J62" s="433"/>
      <c r="K62" s="20" t="s">
        <v>560</v>
      </c>
      <c r="L62" s="397">
        <f>'Calculo dmt'!S38</f>
        <v>139.36000000000001</v>
      </c>
      <c r="M62" s="211">
        <f>'PLANILHA ORÇAMENTARIA GLOBAL'!M62</f>
        <v>1.1100000000000001</v>
      </c>
      <c r="N62" s="210">
        <f t="shared" ref="N62" si="5">M62*L62</f>
        <v>154.68960000000004</v>
      </c>
    </row>
    <row r="63" spans="1:14">
      <c r="A63" s="613"/>
      <c r="B63" s="614"/>
      <c r="C63" s="615"/>
      <c r="D63" s="616" t="s">
        <v>453</v>
      </c>
      <c r="E63" s="616"/>
      <c r="F63" s="616"/>
      <c r="G63" s="616"/>
      <c r="H63" s="616"/>
      <c r="I63" s="616"/>
      <c r="J63" s="616"/>
      <c r="K63" s="616"/>
      <c r="L63" s="616"/>
      <c r="M63" s="616"/>
      <c r="N63" s="133">
        <f>SUM(N59:N62)</f>
        <v>6120.0249000000003</v>
      </c>
    </row>
    <row r="64" spans="1:14" ht="15" customHeight="1">
      <c r="A64" s="24"/>
      <c r="B64" s="23"/>
      <c r="C64" s="23"/>
      <c r="D64" s="37"/>
      <c r="E64" s="37"/>
      <c r="F64" s="37"/>
      <c r="G64" s="37"/>
      <c r="H64" s="37"/>
      <c r="I64" s="37"/>
      <c r="J64" s="37"/>
      <c r="K64" s="291"/>
      <c r="L64" s="292"/>
      <c r="M64" s="293"/>
      <c r="N64" s="214"/>
    </row>
    <row r="65" spans="1:14" ht="16.5" customHeight="1">
      <c r="A65" s="17"/>
      <c r="B65" s="18"/>
      <c r="C65" s="18"/>
      <c r="D65" s="616" t="s">
        <v>454</v>
      </c>
      <c r="E65" s="616"/>
      <c r="F65" s="616"/>
      <c r="G65" s="616"/>
      <c r="H65" s="616"/>
      <c r="I65" s="616"/>
      <c r="J65" s="616"/>
      <c r="K65" s="616"/>
      <c r="L65" s="616"/>
      <c r="M65" s="616"/>
      <c r="N65" s="19">
        <f>N63+N56+N49+N45</f>
        <v>329257.36080000002</v>
      </c>
    </row>
    <row r="66" spans="1:14">
      <c r="A66" s="4"/>
      <c r="D66" s="289"/>
      <c r="E66" s="289"/>
      <c r="F66" s="289"/>
      <c r="G66" s="289"/>
      <c r="H66" s="289"/>
      <c r="I66" s="289"/>
      <c r="J66" s="289"/>
      <c r="K66" s="289"/>
      <c r="L66" s="289"/>
      <c r="M66" s="289"/>
      <c r="N66" s="398"/>
    </row>
    <row r="67" spans="1:14">
      <c r="A67" s="143">
        <v>4</v>
      </c>
      <c r="B67" s="617" t="s">
        <v>610</v>
      </c>
      <c r="C67" s="618"/>
      <c r="D67" s="618"/>
      <c r="E67" s="618"/>
      <c r="F67" s="618"/>
      <c r="G67" s="618"/>
      <c r="H67" s="618"/>
      <c r="I67" s="618"/>
      <c r="J67" s="618"/>
      <c r="K67" s="618"/>
      <c r="L67" s="618"/>
      <c r="M67" s="618"/>
      <c r="N67" s="619"/>
    </row>
    <row r="68" spans="1:14" ht="15" customHeight="1">
      <c r="A68" s="9" t="s">
        <v>601</v>
      </c>
      <c r="B68" s="9">
        <v>589000</v>
      </c>
      <c r="C68" s="9" t="s">
        <v>14</v>
      </c>
      <c r="D68" s="433" t="s">
        <v>46</v>
      </c>
      <c r="E68" s="433"/>
      <c r="F68" s="433"/>
      <c r="G68" s="433"/>
      <c r="H68" s="433"/>
      <c r="I68" s="433"/>
      <c r="J68" s="433"/>
      <c r="K68" s="20" t="s">
        <v>35</v>
      </c>
      <c r="L68" s="400">
        <f>'Calculo dmt'!S29</f>
        <v>15.18</v>
      </c>
      <c r="M68" s="211">
        <f>'PLANILHA ORÇAMENTARIA GLOBAL'!M68</f>
        <v>5563.68</v>
      </c>
      <c r="N68" s="210">
        <f>M68*L68</f>
        <v>84456.662400000001</v>
      </c>
    </row>
    <row r="69" spans="1:14" ht="15" customHeight="1">
      <c r="A69" s="9" t="s">
        <v>264</v>
      </c>
      <c r="B69" s="9">
        <v>589190</v>
      </c>
      <c r="C69" s="9" t="s">
        <v>14</v>
      </c>
      <c r="D69" s="433" t="s">
        <v>446</v>
      </c>
      <c r="E69" s="433"/>
      <c r="F69" s="433"/>
      <c r="G69" s="433"/>
      <c r="H69" s="433"/>
      <c r="I69" s="433"/>
      <c r="J69" s="433"/>
      <c r="K69" s="11" t="s">
        <v>35</v>
      </c>
      <c r="L69" s="400">
        <f>'Calculo dmt'!J27</f>
        <v>2.58</v>
      </c>
      <c r="M69" s="211">
        <f>'PLANILHA ORÇAMENTARIA GLOBAL'!M69</f>
        <v>3965.28</v>
      </c>
      <c r="N69" s="210">
        <f>M69*L69</f>
        <v>10230.422400000001</v>
      </c>
    </row>
    <row r="70" spans="1:14" ht="15" customHeight="1">
      <c r="A70" s="9" t="s">
        <v>266</v>
      </c>
      <c r="B70" s="9">
        <v>589420</v>
      </c>
      <c r="C70" s="9" t="s">
        <v>14</v>
      </c>
      <c r="D70" s="433" t="s">
        <v>448</v>
      </c>
      <c r="E70" s="433"/>
      <c r="F70" s="433"/>
      <c r="G70" s="433"/>
      <c r="H70" s="433"/>
      <c r="I70" s="433"/>
      <c r="J70" s="433"/>
      <c r="K70" s="11" t="s">
        <v>35</v>
      </c>
      <c r="L70" s="400">
        <f>'Calculo dmt'!J28+'Calculo dmt'!J31</f>
        <v>1.1200000000000001</v>
      </c>
      <c r="M70" s="211">
        <f>'PLANILHA ORÇAMENTARIA GLOBAL'!M70</f>
        <v>4050.01</v>
      </c>
      <c r="N70" s="210">
        <f>M70*L70</f>
        <v>4536.0112000000008</v>
      </c>
    </row>
    <row r="71" spans="1:14">
      <c r="A71" s="4"/>
      <c r="D71" s="289"/>
      <c r="E71" s="289"/>
      <c r="F71" s="289"/>
      <c r="G71" s="289"/>
      <c r="H71" s="289"/>
      <c r="I71" s="289"/>
      <c r="J71" s="289"/>
      <c r="K71" s="289"/>
      <c r="L71" s="289"/>
      <c r="M71" s="289"/>
      <c r="N71" s="398"/>
    </row>
    <row r="72" spans="1:14" ht="16.5" customHeight="1">
      <c r="A72" s="17"/>
      <c r="B72" s="18"/>
      <c r="C72" s="18"/>
      <c r="D72" s="616" t="s">
        <v>611</v>
      </c>
      <c r="E72" s="616"/>
      <c r="F72" s="616"/>
      <c r="G72" s="616"/>
      <c r="H72" s="616"/>
      <c r="I72" s="616"/>
      <c r="J72" s="616"/>
      <c r="K72" s="616"/>
      <c r="L72" s="616"/>
      <c r="M72" s="616"/>
      <c r="N72" s="19">
        <f>SUM(N68:N70)</f>
        <v>99223.09599999999</v>
      </c>
    </row>
    <row r="73" spans="1:14">
      <c r="A73" s="145"/>
      <c r="B73" s="290"/>
      <c r="C73" s="290"/>
      <c r="D73" s="290"/>
      <c r="E73" s="290"/>
      <c r="F73" s="290"/>
      <c r="G73" s="290"/>
      <c r="H73" s="290"/>
      <c r="I73" s="290"/>
      <c r="J73" s="290"/>
      <c r="K73" s="290"/>
      <c r="L73" s="290"/>
      <c r="M73" s="290"/>
      <c r="N73" s="146"/>
    </row>
    <row r="74" spans="1:14">
      <c r="A74" s="143">
        <v>5</v>
      </c>
      <c r="B74" s="617" t="s">
        <v>398</v>
      </c>
      <c r="C74" s="618"/>
      <c r="D74" s="618"/>
      <c r="E74" s="618"/>
      <c r="F74" s="618"/>
      <c r="G74" s="618"/>
      <c r="H74" s="618"/>
      <c r="I74" s="618"/>
      <c r="J74" s="618"/>
      <c r="K74" s="618"/>
      <c r="L74" s="618"/>
      <c r="M74" s="618"/>
      <c r="N74" s="619"/>
    </row>
    <row r="75" spans="1:14" ht="15" customHeight="1">
      <c r="A75" s="16" t="s">
        <v>51</v>
      </c>
      <c r="B75" s="655" t="s">
        <v>455</v>
      </c>
      <c r="C75" s="655"/>
      <c r="D75" s="655"/>
      <c r="E75" s="655"/>
      <c r="F75" s="655"/>
      <c r="G75" s="655"/>
      <c r="H75" s="655"/>
      <c r="I75" s="655"/>
      <c r="J75" s="655"/>
      <c r="K75" s="656"/>
      <c r="L75" s="656"/>
      <c r="M75" s="656"/>
      <c r="N75" s="656"/>
    </row>
    <row r="76" spans="1:14" ht="24" customHeight="1">
      <c r="A76" s="132" t="s">
        <v>394</v>
      </c>
      <c r="B76" s="132">
        <v>606700</v>
      </c>
      <c r="C76" s="132" t="s">
        <v>14</v>
      </c>
      <c r="D76" s="620" t="s">
        <v>456</v>
      </c>
      <c r="E76" s="620"/>
      <c r="F76" s="620"/>
      <c r="G76" s="620"/>
      <c r="H76" s="620"/>
      <c r="I76" s="620"/>
      <c r="J76" s="620"/>
      <c r="K76" s="141" t="s">
        <v>16</v>
      </c>
      <c r="L76" s="394">
        <v>43.42</v>
      </c>
      <c r="M76" s="211">
        <f>'PLANILHA ORÇAMENTARIA GLOBAL'!M76</f>
        <v>162.09</v>
      </c>
      <c r="N76" s="210">
        <f>M76*L76</f>
        <v>7037.9478000000008</v>
      </c>
    </row>
    <row r="77" spans="1:14">
      <c r="A77" s="145"/>
      <c r="B77" s="290"/>
      <c r="C77" s="290"/>
      <c r="D77" s="616" t="s">
        <v>459</v>
      </c>
      <c r="E77" s="616"/>
      <c r="F77" s="616"/>
      <c r="G77" s="616"/>
      <c r="H77" s="616"/>
      <c r="I77" s="616"/>
      <c r="J77" s="616"/>
      <c r="K77" s="616"/>
      <c r="L77" s="616"/>
      <c r="M77" s="616"/>
      <c r="N77" s="15">
        <f>SUM(N76)</f>
        <v>7037.9478000000008</v>
      </c>
    </row>
    <row r="78" spans="1:14" ht="15" customHeight="1">
      <c r="A78" s="134" t="s">
        <v>53</v>
      </c>
      <c r="B78" s="623" t="s">
        <v>271</v>
      </c>
      <c r="C78" s="623"/>
      <c r="D78" s="623"/>
      <c r="E78" s="623"/>
      <c r="F78" s="623"/>
      <c r="G78" s="623"/>
      <c r="H78" s="623"/>
      <c r="I78" s="623"/>
      <c r="J78" s="623"/>
      <c r="K78" s="624"/>
      <c r="L78" s="624"/>
      <c r="M78" s="624"/>
      <c r="N78" s="624"/>
    </row>
    <row r="79" spans="1:14" ht="15" customHeight="1">
      <c r="A79" s="132" t="s">
        <v>390</v>
      </c>
      <c r="B79" s="132">
        <v>801070</v>
      </c>
      <c r="C79" s="132" t="s">
        <v>14</v>
      </c>
      <c r="D79" s="620" t="s">
        <v>457</v>
      </c>
      <c r="E79" s="620"/>
      <c r="F79" s="620"/>
      <c r="G79" s="620"/>
      <c r="H79" s="620"/>
      <c r="I79" s="620"/>
      <c r="J79" s="620"/>
      <c r="K79" s="141" t="s">
        <v>27</v>
      </c>
      <c r="L79" s="394">
        <v>595.34</v>
      </c>
      <c r="M79" s="211">
        <f>'PLANILHA ORÇAMENTARIA GLOBAL'!M79</f>
        <v>10.68</v>
      </c>
      <c r="N79" s="210">
        <f t="shared" ref="N79:N83" si="6">M79*L79</f>
        <v>6358.2312000000002</v>
      </c>
    </row>
    <row r="80" spans="1:14" ht="15" customHeight="1">
      <c r="A80" s="132" t="s">
        <v>391</v>
      </c>
      <c r="B80" s="132">
        <v>603900</v>
      </c>
      <c r="C80" s="132" t="s">
        <v>14</v>
      </c>
      <c r="D80" s="620" t="s">
        <v>65</v>
      </c>
      <c r="E80" s="620"/>
      <c r="F80" s="620"/>
      <c r="G80" s="620"/>
      <c r="H80" s="620"/>
      <c r="I80" s="620"/>
      <c r="J80" s="620"/>
      <c r="K80" s="141" t="s">
        <v>16</v>
      </c>
      <c r="L80" s="394">
        <v>17.829999999999998</v>
      </c>
      <c r="M80" s="211">
        <f>'PLANILHA ORÇAMENTARIA GLOBAL'!M80</f>
        <v>243.94</v>
      </c>
      <c r="N80" s="210">
        <f t="shared" si="6"/>
        <v>4349.4501999999993</v>
      </c>
    </row>
    <row r="81" spans="1:14" ht="15" customHeight="1">
      <c r="A81" s="132" t="s">
        <v>602</v>
      </c>
      <c r="B81" s="132">
        <v>605300</v>
      </c>
      <c r="C81" s="132" t="s">
        <v>14</v>
      </c>
      <c r="D81" s="620" t="s">
        <v>25</v>
      </c>
      <c r="E81" s="620"/>
      <c r="F81" s="620"/>
      <c r="G81" s="620"/>
      <c r="H81" s="620"/>
      <c r="I81" s="620"/>
      <c r="J81" s="620"/>
      <c r="K81" s="141" t="s">
        <v>16</v>
      </c>
      <c r="L81" s="394">
        <v>41.6</v>
      </c>
      <c r="M81" s="211">
        <f>'PLANILHA ORÇAMENTARIA GLOBAL'!M81</f>
        <v>834.4</v>
      </c>
      <c r="N81" s="210">
        <f t="shared" si="6"/>
        <v>34711.040000000001</v>
      </c>
    </row>
    <row r="82" spans="1:14" ht="26.25" customHeight="1">
      <c r="A82" s="132" t="s">
        <v>603</v>
      </c>
      <c r="B82" s="132">
        <v>834909</v>
      </c>
      <c r="C82" s="132" t="s">
        <v>14</v>
      </c>
      <c r="D82" s="620" t="s">
        <v>395</v>
      </c>
      <c r="E82" s="620"/>
      <c r="F82" s="620"/>
      <c r="G82" s="620"/>
      <c r="H82" s="620"/>
      <c r="I82" s="620"/>
      <c r="J82" s="620"/>
      <c r="K82" s="141" t="s">
        <v>27</v>
      </c>
      <c r="L82" s="394">
        <v>142.80000000000001</v>
      </c>
      <c r="M82" s="211">
        <f>'PLANILHA ORÇAMENTARIA GLOBAL'!M82</f>
        <v>133.19999999999999</v>
      </c>
      <c r="N82" s="210">
        <f t="shared" si="6"/>
        <v>19020.96</v>
      </c>
    </row>
    <row r="83" spans="1:14" ht="26.25" customHeight="1">
      <c r="A83" s="132" t="s">
        <v>604</v>
      </c>
      <c r="B83" s="132">
        <v>834908</v>
      </c>
      <c r="C83" s="132" t="s">
        <v>14</v>
      </c>
      <c r="D83" s="620" t="s">
        <v>458</v>
      </c>
      <c r="E83" s="620"/>
      <c r="F83" s="620"/>
      <c r="G83" s="620"/>
      <c r="H83" s="620"/>
      <c r="I83" s="620"/>
      <c r="J83" s="620"/>
      <c r="K83" s="141" t="s">
        <v>27</v>
      </c>
      <c r="L83" s="394">
        <v>24</v>
      </c>
      <c r="M83" s="211">
        <f>'PLANILHA ORÇAMENTARIA GLOBAL'!M83</f>
        <v>130.21</v>
      </c>
      <c r="N83" s="210">
        <f t="shared" si="6"/>
        <v>3125.04</v>
      </c>
    </row>
    <row r="84" spans="1:14">
      <c r="A84" s="145"/>
      <c r="B84" s="290"/>
      <c r="C84" s="290"/>
      <c r="D84" s="616" t="s">
        <v>396</v>
      </c>
      <c r="E84" s="616"/>
      <c r="F84" s="616"/>
      <c r="G84" s="616"/>
      <c r="H84" s="616"/>
      <c r="I84" s="616"/>
      <c r="J84" s="616"/>
      <c r="K84" s="616"/>
      <c r="L84" s="616"/>
      <c r="M84" s="616"/>
      <c r="N84" s="15">
        <f>SUM(N79:N83)</f>
        <v>67564.721399999995</v>
      </c>
    </row>
    <row r="85" spans="1:14" ht="15" customHeight="1">
      <c r="A85" s="134" t="s">
        <v>376</v>
      </c>
      <c r="B85" s="623" t="s">
        <v>626</v>
      </c>
      <c r="C85" s="623"/>
      <c r="D85" s="623"/>
      <c r="E85" s="623"/>
      <c r="F85" s="623"/>
      <c r="G85" s="623"/>
      <c r="H85" s="623"/>
      <c r="I85" s="623"/>
      <c r="J85" s="623"/>
      <c r="K85" s="624"/>
      <c r="L85" s="624"/>
      <c r="M85" s="624"/>
      <c r="N85" s="624"/>
    </row>
    <row r="86" spans="1:14" ht="15" customHeight="1">
      <c r="A86" s="132" t="s">
        <v>397</v>
      </c>
      <c r="B86" s="132">
        <v>801070</v>
      </c>
      <c r="C86" s="132" t="s">
        <v>14</v>
      </c>
      <c r="D86" s="620" t="s">
        <v>457</v>
      </c>
      <c r="E86" s="620"/>
      <c r="F86" s="620"/>
      <c r="G86" s="620"/>
      <c r="H86" s="620"/>
      <c r="I86" s="620"/>
      <c r="J86" s="620"/>
      <c r="K86" s="141" t="s">
        <v>27</v>
      </c>
      <c r="L86" s="394">
        <v>61.2</v>
      </c>
      <c r="M86" s="211">
        <f>'PLANILHA ORÇAMENTARIA GLOBAL'!M86</f>
        <v>10.68</v>
      </c>
      <c r="N86" s="210">
        <f t="shared" ref="N86:N89" si="7">M86*L86</f>
        <v>653.61599999999999</v>
      </c>
    </row>
    <row r="87" spans="1:14" ht="15" customHeight="1">
      <c r="A87" s="132" t="s">
        <v>612</v>
      </c>
      <c r="B87" s="132">
        <v>603900</v>
      </c>
      <c r="C87" s="132" t="s">
        <v>14</v>
      </c>
      <c r="D87" s="620" t="s">
        <v>65</v>
      </c>
      <c r="E87" s="620"/>
      <c r="F87" s="620"/>
      <c r="G87" s="620"/>
      <c r="H87" s="620"/>
      <c r="I87" s="620"/>
      <c r="J87" s="620"/>
      <c r="K87" s="141" t="s">
        <v>16</v>
      </c>
      <c r="L87" s="394">
        <v>1.8360000000000001</v>
      </c>
      <c r="M87" s="211">
        <f>'PLANILHA ORÇAMENTARIA GLOBAL'!M87</f>
        <v>243.94</v>
      </c>
      <c r="N87" s="210">
        <f t="shared" si="7"/>
        <v>447.87384000000003</v>
      </c>
    </row>
    <row r="88" spans="1:14" ht="15" customHeight="1">
      <c r="A88" s="132" t="s">
        <v>613</v>
      </c>
      <c r="B88" s="132">
        <v>605300</v>
      </c>
      <c r="C88" s="132" t="s">
        <v>14</v>
      </c>
      <c r="D88" s="620" t="s">
        <v>25</v>
      </c>
      <c r="E88" s="620"/>
      <c r="F88" s="620"/>
      <c r="G88" s="620"/>
      <c r="H88" s="620"/>
      <c r="I88" s="620"/>
      <c r="J88" s="620"/>
      <c r="K88" s="141" t="s">
        <v>16</v>
      </c>
      <c r="L88" s="394">
        <v>4.2839999999999998</v>
      </c>
      <c r="M88" s="211">
        <f>'PLANILHA ORÇAMENTARIA GLOBAL'!M88</f>
        <v>834.4</v>
      </c>
      <c r="N88" s="210">
        <f t="shared" si="7"/>
        <v>3574.5695999999998</v>
      </c>
    </row>
    <row r="89" spans="1:14" ht="26.25" customHeight="1">
      <c r="A89" s="132" t="s">
        <v>614</v>
      </c>
      <c r="B89" s="132">
        <v>834908</v>
      </c>
      <c r="C89" s="132" t="s">
        <v>14</v>
      </c>
      <c r="D89" s="620" t="s">
        <v>458</v>
      </c>
      <c r="E89" s="620"/>
      <c r="F89" s="620"/>
      <c r="G89" s="620"/>
      <c r="H89" s="620"/>
      <c r="I89" s="620"/>
      <c r="J89" s="620"/>
      <c r="K89" s="141" t="s">
        <v>27</v>
      </c>
      <c r="L89" s="394">
        <v>14.4</v>
      </c>
      <c r="M89" s="211">
        <f>'PLANILHA ORÇAMENTARIA GLOBAL'!M89</f>
        <v>130.21</v>
      </c>
      <c r="N89" s="210">
        <f t="shared" si="7"/>
        <v>1875.0240000000001</v>
      </c>
    </row>
    <row r="90" spans="1:14">
      <c r="A90" s="145"/>
      <c r="B90" s="290"/>
      <c r="C90" s="290"/>
      <c r="D90" s="616" t="s">
        <v>462</v>
      </c>
      <c r="E90" s="616"/>
      <c r="F90" s="616"/>
      <c r="G90" s="616"/>
      <c r="H90" s="616"/>
      <c r="I90" s="616"/>
      <c r="J90" s="616"/>
      <c r="K90" s="616"/>
      <c r="L90" s="616"/>
      <c r="M90" s="616"/>
      <c r="N90" s="209">
        <f>SUM(N86:N89)</f>
        <v>6551.0834400000003</v>
      </c>
    </row>
    <row r="91" spans="1:14">
      <c r="A91" s="145"/>
      <c r="B91" s="290"/>
      <c r="C91" s="290"/>
      <c r="D91" s="290"/>
      <c r="E91" s="290"/>
      <c r="F91" s="290"/>
      <c r="G91" s="290"/>
      <c r="H91" s="290"/>
      <c r="I91" s="290"/>
      <c r="J91" s="290"/>
      <c r="K91" s="290"/>
      <c r="L91" s="290"/>
      <c r="M91" s="290"/>
      <c r="N91" s="146"/>
    </row>
    <row r="92" spans="1:14">
      <c r="A92" s="17"/>
      <c r="B92" s="18"/>
      <c r="C92" s="18"/>
      <c r="D92" s="616" t="s">
        <v>399</v>
      </c>
      <c r="E92" s="616"/>
      <c r="F92" s="616"/>
      <c r="G92" s="616"/>
      <c r="H92" s="616"/>
      <c r="I92" s="616"/>
      <c r="J92" s="616"/>
      <c r="K92" s="616"/>
      <c r="L92" s="616"/>
      <c r="M92" s="616"/>
      <c r="N92" s="19">
        <f>N90+N84+N77</f>
        <v>81153.752639999992</v>
      </c>
    </row>
    <row r="93" spans="1:14">
      <c r="A93" s="145"/>
      <c r="B93" s="290"/>
      <c r="C93" s="290"/>
      <c r="D93" s="290"/>
      <c r="E93" s="290"/>
      <c r="F93" s="290"/>
      <c r="G93" s="290"/>
      <c r="H93" s="290"/>
      <c r="I93" s="290"/>
      <c r="J93" s="290"/>
      <c r="K93" s="290"/>
      <c r="L93" s="290"/>
      <c r="M93" s="290"/>
      <c r="N93" s="146"/>
    </row>
    <row r="94" spans="1:14">
      <c r="A94" s="143">
        <v>6</v>
      </c>
      <c r="B94" s="617" t="s">
        <v>50</v>
      </c>
      <c r="C94" s="618"/>
      <c r="D94" s="618"/>
      <c r="E94" s="618"/>
      <c r="F94" s="618"/>
      <c r="G94" s="618"/>
      <c r="H94" s="618"/>
      <c r="I94" s="618"/>
      <c r="J94" s="618"/>
      <c r="K94" s="618"/>
      <c r="L94" s="618"/>
      <c r="M94" s="618"/>
      <c r="N94" s="619"/>
    </row>
    <row r="95" spans="1:14" ht="23.25" customHeight="1">
      <c r="A95" s="9" t="s">
        <v>58</v>
      </c>
      <c r="B95" s="9">
        <v>890190</v>
      </c>
      <c r="C95" s="9" t="s">
        <v>14</v>
      </c>
      <c r="D95" s="433" t="s">
        <v>616</v>
      </c>
      <c r="E95" s="433"/>
      <c r="F95" s="433"/>
      <c r="G95" s="433"/>
      <c r="H95" s="433"/>
      <c r="I95" s="433"/>
      <c r="J95" s="433"/>
      <c r="K95" s="11" t="s">
        <v>56</v>
      </c>
      <c r="L95" s="394">
        <v>1</v>
      </c>
      <c r="M95" s="211">
        <f>'PLANILHA ORÇAMENTARIA GLOBAL'!M95</f>
        <v>1395.01</v>
      </c>
      <c r="N95" s="210">
        <f t="shared" ref="N95:N99" si="8">M95*L95</f>
        <v>1395.01</v>
      </c>
    </row>
    <row r="96" spans="1:14" ht="23.25" customHeight="1">
      <c r="A96" s="9" t="s">
        <v>62</v>
      </c>
      <c r="B96" s="9">
        <v>822000</v>
      </c>
      <c r="C96" s="9" t="s">
        <v>14</v>
      </c>
      <c r="D96" s="433" t="s">
        <v>464</v>
      </c>
      <c r="E96" s="433"/>
      <c r="F96" s="433"/>
      <c r="G96" s="433"/>
      <c r="H96" s="433"/>
      <c r="I96" s="433"/>
      <c r="J96" s="433"/>
      <c r="K96" s="11" t="s">
        <v>27</v>
      </c>
      <c r="L96" s="394">
        <v>152.5</v>
      </c>
      <c r="M96" s="211">
        <f>'PLANILHA ORÇAMENTARIA GLOBAL'!M96</f>
        <v>33.47</v>
      </c>
      <c r="N96" s="210">
        <f t="shared" si="8"/>
        <v>5104.1750000000002</v>
      </c>
    </row>
    <row r="97" spans="1:14" ht="24" customHeight="1">
      <c r="A97" s="9" t="s">
        <v>66</v>
      </c>
      <c r="B97" s="9">
        <v>820000</v>
      </c>
      <c r="C97" s="9" t="s">
        <v>14</v>
      </c>
      <c r="D97" s="415" t="s">
        <v>617</v>
      </c>
      <c r="E97" s="416"/>
      <c r="F97" s="416"/>
      <c r="G97" s="416"/>
      <c r="H97" s="416"/>
      <c r="I97" s="416"/>
      <c r="J97" s="417"/>
      <c r="K97" s="11" t="s">
        <v>27</v>
      </c>
      <c r="L97" s="394">
        <v>4</v>
      </c>
      <c r="M97" s="211">
        <f>'PLANILHA ORÇAMENTARIA GLOBAL'!M97</f>
        <v>644.84</v>
      </c>
      <c r="N97" s="210">
        <f t="shared" si="8"/>
        <v>2579.36</v>
      </c>
    </row>
    <row r="98" spans="1:14" ht="25.5" customHeight="1">
      <c r="A98" s="9" t="s">
        <v>467</v>
      </c>
      <c r="B98" s="9">
        <v>821300</v>
      </c>
      <c r="C98" s="9" t="s">
        <v>14</v>
      </c>
      <c r="D98" s="433" t="s">
        <v>55</v>
      </c>
      <c r="E98" s="433"/>
      <c r="F98" s="433"/>
      <c r="G98" s="433"/>
      <c r="H98" s="433"/>
      <c r="I98" s="433"/>
      <c r="J98" s="433"/>
      <c r="K98" s="11" t="s">
        <v>56</v>
      </c>
      <c r="L98" s="394">
        <v>14</v>
      </c>
      <c r="M98" s="211">
        <f>'PLANILHA ORÇAMENTARIA GLOBAL'!M98</f>
        <v>491.12</v>
      </c>
      <c r="N98" s="210">
        <f t="shared" si="8"/>
        <v>6875.68</v>
      </c>
    </row>
    <row r="99" spans="1:14" ht="25.5" customHeight="1">
      <c r="A99" s="9" t="s">
        <v>468</v>
      </c>
      <c r="B99" s="9">
        <v>872000</v>
      </c>
      <c r="C99" s="9" t="s">
        <v>14</v>
      </c>
      <c r="D99" s="433" t="s">
        <v>549</v>
      </c>
      <c r="E99" s="433"/>
      <c r="F99" s="433"/>
      <c r="G99" s="433"/>
      <c r="H99" s="433"/>
      <c r="I99" s="433"/>
      <c r="J99" s="433"/>
      <c r="K99" s="11" t="s">
        <v>56</v>
      </c>
      <c r="L99" s="394">
        <v>116</v>
      </c>
      <c r="M99" s="211">
        <f>'PLANILHA ORÇAMENTARIA GLOBAL'!M99</f>
        <v>45.89</v>
      </c>
      <c r="N99" s="210">
        <f t="shared" si="8"/>
        <v>5323.24</v>
      </c>
    </row>
    <row r="100" spans="1:14">
      <c r="A100" s="613"/>
      <c r="B100" s="614"/>
      <c r="C100" s="615"/>
      <c r="D100" s="616" t="s">
        <v>57</v>
      </c>
      <c r="E100" s="616"/>
      <c r="F100" s="616"/>
      <c r="G100" s="616"/>
      <c r="H100" s="616"/>
      <c r="I100" s="616"/>
      <c r="J100" s="616"/>
      <c r="K100" s="616"/>
      <c r="L100" s="616"/>
      <c r="M100" s="616"/>
      <c r="N100" s="19">
        <f>SUM(N95:N99)</f>
        <v>21277.465</v>
      </c>
    </row>
    <row r="101" spans="1:14">
      <c r="A101" s="145"/>
      <c r="B101" s="290"/>
      <c r="C101" s="290"/>
      <c r="D101" s="290"/>
      <c r="E101" s="290"/>
      <c r="F101" s="290"/>
      <c r="G101" s="290"/>
      <c r="H101" s="290"/>
      <c r="I101" s="290"/>
      <c r="J101" s="290"/>
      <c r="K101" s="290"/>
      <c r="L101" s="290"/>
      <c r="M101" s="290"/>
      <c r="N101" s="146"/>
    </row>
    <row r="102" spans="1:14">
      <c r="A102" s="657" t="s">
        <v>377</v>
      </c>
      <c r="B102" s="658"/>
      <c r="C102" s="658"/>
      <c r="D102" s="658"/>
      <c r="E102" s="658"/>
      <c r="F102" s="658"/>
      <c r="G102" s="658"/>
      <c r="H102" s="658"/>
      <c r="I102" s="658"/>
      <c r="J102" s="658"/>
      <c r="K102" s="658"/>
      <c r="L102" s="658"/>
      <c r="M102" s="658"/>
      <c r="N102" s="13">
        <f>N100+N92+N65+N39+N14+N72</f>
        <v>708046.77624000004</v>
      </c>
    </row>
    <row r="103" spans="1:14">
      <c r="A103" s="4"/>
      <c r="D103" s="294"/>
      <c r="E103" s="294"/>
      <c r="F103" s="294"/>
      <c r="G103" s="294"/>
      <c r="H103" s="294"/>
      <c r="I103" s="294"/>
      <c r="J103" s="644" t="s">
        <v>630</v>
      </c>
      <c r="K103" s="645"/>
      <c r="L103" s="645"/>
      <c r="M103" s="645"/>
      <c r="N103" s="646"/>
    </row>
    <row r="104" spans="1:14">
      <c r="A104" s="4"/>
      <c r="D104" s="294"/>
      <c r="E104" s="294"/>
      <c r="F104" s="294"/>
      <c r="G104" s="294"/>
      <c r="H104" s="294"/>
      <c r="I104" s="294"/>
      <c r="J104" s="647"/>
      <c r="K104" s="648"/>
      <c r="L104" s="648"/>
      <c r="M104" s="648"/>
      <c r="N104" s="649"/>
    </row>
    <row r="105" spans="1:14">
      <c r="A105" s="4"/>
      <c r="D105" s="294"/>
      <c r="E105" s="294"/>
      <c r="F105" s="294"/>
      <c r="G105" s="294"/>
      <c r="H105" s="294"/>
      <c r="I105" s="294"/>
      <c r="J105" s="294"/>
      <c r="K105" s="294"/>
      <c r="L105" s="294"/>
      <c r="M105" s="294"/>
      <c r="N105" s="21"/>
    </row>
    <row r="106" spans="1:14">
      <c r="A106" s="4"/>
      <c r="D106" s="294"/>
      <c r="E106" s="294"/>
      <c r="F106" s="294"/>
      <c r="G106" s="294"/>
      <c r="H106" s="294"/>
      <c r="I106" s="294"/>
      <c r="J106" s="294"/>
      <c r="K106" s="294"/>
      <c r="L106" s="294"/>
      <c r="M106" s="294"/>
      <c r="N106" s="21"/>
    </row>
    <row r="107" spans="1:14">
      <c r="A107" s="4"/>
      <c r="D107" s="294"/>
      <c r="E107" s="294"/>
      <c r="F107" s="294"/>
      <c r="G107" s="294"/>
      <c r="H107" s="294"/>
      <c r="I107" s="294"/>
      <c r="J107" s="294"/>
      <c r="K107" s="294"/>
      <c r="L107" s="294"/>
      <c r="M107" s="294"/>
      <c r="N107" s="21"/>
    </row>
    <row r="108" spans="1:14">
      <c r="A108" s="4"/>
      <c r="D108" s="294"/>
      <c r="E108" s="294"/>
      <c r="F108" s="294"/>
      <c r="G108" s="294"/>
      <c r="H108" s="294"/>
      <c r="I108" s="294"/>
      <c r="J108" s="294"/>
      <c r="K108" s="294"/>
      <c r="L108" s="294"/>
      <c r="M108" s="294"/>
      <c r="N108" s="21"/>
    </row>
    <row r="109" spans="1:14">
      <c r="A109" s="4"/>
      <c r="D109" s="294"/>
      <c r="E109" s="294"/>
      <c r="F109" s="294"/>
      <c r="G109" s="294"/>
      <c r="H109" s="294"/>
      <c r="I109" s="294"/>
      <c r="J109" s="294"/>
      <c r="K109" s="294"/>
      <c r="L109" s="294"/>
      <c r="M109" s="294"/>
      <c r="N109" s="21"/>
    </row>
    <row r="110" spans="1:14">
      <c r="A110" s="653" t="s">
        <v>634</v>
      </c>
      <c r="B110" s="654"/>
      <c r="C110" s="654"/>
      <c r="D110" s="654"/>
      <c r="E110" s="654"/>
      <c r="F110" s="654"/>
      <c r="G110" s="654"/>
      <c r="H110" s="654"/>
      <c r="I110" s="654"/>
      <c r="J110" s="654"/>
      <c r="K110" s="442" t="s">
        <v>2</v>
      </c>
      <c r="L110" s="442"/>
      <c r="M110" s="442"/>
      <c r="N110" s="621"/>
    </row>
    <row r="111" spans="1:14">
      <c r="A111" s="4"/>
      <c r="D111" s="294"/>
      <c r="E111" s="294"/>
      <c r="F111" s="294"/>
      <c r="G111" s="294"/>
      <c r="H111" s="294"/>
      <c r="I111" s="294"/>
      <c r="J111" s="294"/>
      <c r="K111" s="442" t="s">
        <v>3</v>
      </c>
      <c r="L111" s="442"/>
      <c r="M111" s="442"/>
      <c r="N111" s="621"/>
    </row>
    <row r="112" spans="1:14">
      <c r="A112" s="4"/>
      <c r="D112" s="294"/>
      <c r="E112" s="294"/>
      <c r="F112" s="294"/>
      <c r="G112" s="294"/>
      <c r="H112" s="294"/>
      <c r="I112" s="294"/>
      <c r="J112" s="294"/>
      <c r="K112" s="442" t="s">
        <v>4</v>
      </c>
      <c r="L112" s="442"/>
      <c r="M112" s="442"/>
      <c r="N112" s="621"/>
    </row>
    <row r="113" spans="1:14">
      <c r="A113" s="4"/>
      <c r="B113" s="295"/>
      <c r="D113" s="294"/>
      <c r="E113" s="294"/>
      <c r="F113" s="294"/>
      <c r="G113" s="294"/>
      <c r="H113" s="294"/>
      <c r="I113" s="294"/>
      <c r="J113" s="294"/>
      <c r="K113" s="442" t="s">
        <v>465</v>
      </c>
      <c r="L113" s="442"/>
      <c r="M113" s="442"/>
      <c r="N113" s="621"/>
    </row>
    <row r="114" spans="1:14">
      <c r="A114" s="4"/>
      <c r="D114" s="294"/>
      <c r="E114" s="294"/>
      <c r="F114" s="294"/>
      <c r="G114" s="294"/>
      <c r="H114" s="294"/>
      <c r="I114" s="294"/>
      <c r="J114" s="294"/>
      <c r="K114" s="294"/>
      <c r="L114" s="294"/>
      <c r="M114" s="294"/>
      <c r="N114" s="21"/>
    </row>
    <row r="115" spans="1:14">
      <c r="A115" s="4"/>
      <c r="B115" s="652"/>
      <c r="C115" s="652"/>
      <c r="D115" s="652"/>
      <c r="N115" s="25"/>
    </row>
    <row r="116" spans="1:14">
      <c r="A116" s="26"/>
      <c r="B116" s="27"/>
      <c r="C116" s="27"/>
      <c r="D116" s="27"/>
      <c r="E116" s="28"/>
      <c r="F116" s="27"/>
      <c r="G116" s="27"/>
      <c r="H116" s="27"/>
      <c r="I116" s="28"/>
      <c r="J116" s="28"/>
      <c r="K116" s="28"/>
      <c r="L116" s="28"/>
      <c r="M116" s="28"/>
      <c r="N116" s="29"/>
    </row>
    <row r="120" spans="1:14">
      <c r="M120" t="s">
        <v>470</v>
      </c>
      <c r="N120" s="215">
        <f>N102/N4</f>
        <v>328.71252378830087</v>
      </c>
    </row>
  </sheetData>
  <mergeCells count="122">
    <mergeCell ref="A1:N1"/>
    <mergeCell ref="C2:N2"/>
    <mergeCell ref="B3:E3"/>
    <mergeCell ref="F3:L3"/>
    <mergeCell ref="C4:L4"/>
    <mergeCell ref="B5:L5"/>
    <mergeCell ref="A15:N15"/>
    <mergeCell ref="B16:N16"/>
    <mergeCell ref="B17:J17"/>
    <mergeCell ref="K17:N17"/>
    <mergeCell ref="D18:J18"/>
    <mergeCell ref="D19:J19"/>
    <mergeCell ref="N6:N7"/>
    <mergeCell ref="A9:N9"/>
    <mergeCell ref="B11:N11"/>
    <mergeCell ref="D13:J13"/>
    <mergeCell ref="A14:C14"/>
    <mergeCell ref="D14:M14"/>
    <mergeCell ref="A6:A7"/>
    <mergeCell ref="B6:B7"/>
    <mergeCell ref="C6:C7"/>
    <mergeCell ref="D6:J7"/>
    <mergeCell ref="K6:K7"/>
    <mergeCell ref="L6:L7"/>
    <mergeCell ref="B26:J26"/>
    <mergeCell ref="K26:N26"/>
    <mergeCell ref="D27:J27"/>
    <mergeCell ref="D28:J28"/>
    <mergeCell ref="D29:J29"/>
    <mergeCell ref="A30:C30"/>
    <mergeCell ref="D30:M30"/>
    <mergeCell ref="D20:J20"/>
    <mergeCell ref="D21:J21"/>
    <mergeCell ref="D22:J22"/>
    <mergeCell ref="D23:J23"/>
    <mergeCell ref="D24:J24"/>
    <mergeCell ref="A25:C25"/>
    <mergeCell ref="D25:M25"/>
    <mergeCell ref="D36:J36"/>
    <mergeCell ref="A37:C37"/>
    <mergeCell ref="D37:M37"/>
    <mergeCell ref="D39:M39"/>
    <mergeCell ref="B41:N41"/>
    <mergeCell ref="B42:J42"/>
    <mergeCell ref="K42:N42"/>
    <mergeCell ref="B31:J31"/>
    <mergeCell ref="K31:N31"/>
    <mergeCell ref="D32:J32"/>
    <mergeCell ref="D33:J33"/>
    <mergeCell ref="D34:J34"/>
    <mergeCell ref="D35:J35"/>
    <mergeCell ref="D47:J47"/>
    <mergeCell ref="D48:J48"/>
    <mergeCell ref="A49:C49"/>
    <mergeCell ref="D49:M49"/>
    <mergeCell ref="B50:J50"/>
    <mergeCell ref="K50:N50"/>
    <mergeCell ref="D43:J43"/>
    <mergeCell ref="D44:J44"/>
    <mergeCell ref="A45:C45"/>
    <mergeCell ref="D45:M45"/>
    <mergeCell ref="B46:J46"/>
    <mergeCell ref="K46:N46"/>
    <mergeCell ref="B57:J57"/>
    <mergeCell ref="K57:N57"/>
    <mergeCell ref="B58:M58"/>
    <mergeCell ref="D59:J59"/>
    <mergeCell ref="D60:J60"/>
    <mergeCell ref="D61:J61"/>
    <mergeCell ref="D51:J51"/>
    <mergeCell ref="D52:J52"/>
    <mergeCell ref="D53:J53"/>
    <mergeCell ref="D54:J54"/>
    <mergeCell ref="D55:J55"/>
    <mergeCell ref="A56:C56"/>
    <mergeCell ref="D56:M56"/>
    <mergeCell ref="D69:J69"/>
    <mergeCell ref="D70:J70"/>
    <mergeCell ref="D72:M72"/>
    <mergeCell ref="B74:N74"/>
    <mergeCell ref="B75:J75"/>
    <mergeCell ref="K75:N75"/>
    <mergeCell ref="D62:J62"/>
    <mergeCell ref="A63:C63"/>
    <mergeCell ref="D63:M63"/>
    <mergeCell ref="D65:M65"/>
    <mergeCell ref="B67:N67"/>
    <mergeCell ref="D68:J68"/>
    <mergeCell ref="D81:J81"/>
    <mergeCell ref="D82:J82"/>
    <mergeCell ref="D83:J83"/>
    <mergeCell ref="D84:M84"/>
    <mergeCell ref="B85:J85"/>
    <mergeCell ref="K85:N85"/>
    <mergeCell ref="D76:J76"/>
    <mergeCell ref="D77:M77"/>
    <mergeCell ref="B78:J78"/>
    <mergeCell ref="K78:N78"/>
    <mergeCell ref="D79:J79"/>
    <mergeCell ref="D80:J80"/>
    <mergeCell ref="B94:N94"/>
    <mergeCell ref="D95:J95"/>
    <mergeCell ref="D96:J96"/>
    <mergeCell ref="D97:J97"/>
    <mergeCell ref="D98:J98"/>
    <mergeCell ref="D99:J99"/>
    <mergeCell ref="D86:J86"/>
    <mergeCell ref="D87:J87"/>
    <mergeCell ref="D88:J88"/>
    <mergeCell ref="D89:J89"/>
    <mergeCell ref="D90:M90"/>
    <mergeCell ref="D92:M92"/>
    <mergeCell ref="K111:N111"/>
    <mergeCell ref="K112:N112"/>
    <mergeCell ref="K113:N113"/>
    <mergeCell ref="B115:D115"/>
    <mergeCell ref="A100:C100"/>
    <mergeCell ref="D100:M100"/>
    <mergeCell ref="A102:M102"/>
    <mergeCell ref="J103:N104"/>
    <mergeCell ref="A110:J110"/>
    <mergeCell ref="K110:N110"/>
  </mergeCells>
  <printOptions horizontalCentered="1" verticalCentered="1"/>
  <pageMargins left="0.11811023622047245" right="0.11811023622047245" top="0.55118110236220474" bottom="0.55118110236220474" header="0.51181102362204722" footer="0.31496062992125984"/>
  <pageSetup paperSize="9" scale="95" firstPageNumber="0" orientation="landscape" r:id="rId1"/>
  <headerFooter>
    <oddFooter>&amp;CPágina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463D-4948-4237-8394-42D26F89BFC4}">
  <dimension ref="A1:N120"/>
  <sheetViews>
    <sheetView showGridLines="0" topLeftCell="A7" zoomScaleNormal="100" workbookViewId="0">
      <selection activeCell="Q22" sqref="Q22"/>
    </sheetView>
  </sheetViews>
  <sheetFormatPr defaultRowHeight="15"/>
  <cols>
    <col min="3" max="3" width="13.28515625" customWidth="1"/>
    <col min="9" max="9" width="3.28515625" customWidth="1"/>
    <col min="10" max="10" width="8.42578125" customWidth="1"/>
    <col min="11" max="11" width="10.28515625" customWidth="1"/>
    <col min="12" max="12" width="13.42578125" customWidth="1"/>
    <col min="13" max="14" width="16.5703125" customWidth="1"/>
    <col min="15" max="15" width="11.42578125" customWidth="1"/>
  </cols>
  <sheetData>
    <row r="1" spans="1:14" ht="29.25" customHeight="1">
      <c r="A1" s="633" t="s">
        <v>620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</row>
    <row r="2" spans="1:14" ht="94.5" customHeight="1">
      <c r="A2" s="4"/>
      <c r="B2" s="42"/>
      <c r="C2" s="642" t="s">
        <v>0</v>
      </c>
      <c r="D2" s="642"/>
      <c r="E2" s="642"/>
      <c r="F2" s="642"/>
      <c r="G2" s="642"/>
      <c r="H2" s="642"/>
      <c r="I2" s="642"/>
      <c r="J2" s="642"/>
      <c r="K2" s="642"/>
      <c r="L2" s="642"/>
      <c r="M2" s="642"/>
      <c r="N2" s="643"/>
    </row>
    <row r="3" spans="1:14">
      <c r="A3" s="5"/>
      <c r="B3" s="634" t="s">
        <v>1</v>
      </c>
      <c r="C3" s="634"/>
      <c r="D3" s="634"/>
      <c r="E3" s="634"/>
      <c r="F3" s="635" t="s">
        <v>550</v>
      </c>
      <c r="G3" s="635"/>
      <c r="H3" s="635"/>
      <c r="I3" s="635"/>
      <c r="J3" s="635"/>
      <c r="K3" s="635"/>
      <c r="L3" s="635"/>
      <c r="M3" s="5" t="s">
        <v>633</v>
      </c>
      <c r="N3" s="6"/>
    </row>
    <row r="4" spans="1:14">
      <c r="A4" s="5"/>
      <c r="B4" s="60" t="s">
        <v>247</v>
      </c>
      <c r="C4" s="639" t="s">
        <v>621</v>
      </c>
      <c r="D4" s="640"/>
      <c r="E4" s="640"/>
      <c r="F4" s="640"/>
      <c r="G4" s="640"/>
      <c r="H4" s="640"/>
      <c r="I4" s="640"/>
      <c r="J4" s="640"/>
      <c r="K4" s="640"/>
      <c r="L4" s="641"/>
      <c r="M4" s="7" t="s">
        <v>245</v>
      </c>
      <c r="N4" s="59">
        <v>6000.05</v>
      </c>
    </row>
    <row r="5" spans="1:14">
      <c r="A5" s="4"/>
      <c r="B5" s="614"/>
      <c r="C5" s="614"/>
      <c r="D5" s="614"/>
      <c r="E5" s="614"/>
      <c r="F5" s="614"/>
      <c r="G5" s="614"/>
      <c r="H5" s="614"/>
      <c r="I5" s="614"/>
      <c r="J5" s="614"/>
      <c r="K5" s="614"/>
      <c r="L5" s="615"/>
      <c r="M5" s="54" t="s">
        <v>246</v>
      </c>
      <c r="N5" s="59">
        <v>561.91999999999996</v>
      </c>
    </row>
    <row r="6" spans="1:14" ht="13.9" customHeight="1">
      <c r="A6" s="636" t="s">
        <v>5</v>
      </c>
      <c r="B6" s="636" t="s">
        <v>6</v>
      </c>
      <c r="C6" s="636" t="s">
        <v>7</v>
      </c>
      <c r="D6" s="636" t="s">
        <v>8</v>
      </c>
      <c r="E6" s="636"/>
      <c r="F6" s="636"/>
      <c r="G6" s="636"/>
      <c r="H6" s="636"/>
      <c r="I6" s="636"/>
      <c r="J6" s="636"/>
      <c r="K6" s="637" t="s">
        <v>9</v>
      </c>
      <c r="L6" s="638" t="s">
        <v>10</v>
      </c>
      <c r="M6" s="8" t="s">
        <v>11</v>
      </c>
      <c r="N6" s="636" t="s">
        <v>12</v>
      </c>
    </row>
    <row r="7" spans="1:14" ht="29.25" customHeight="1">
      <c r="A7" s="659"/>
      <c r="B7" s="659"/>
      <c r="C7" s="659"/>
      <c r="D7" s="659"/>
      <c r="E7" s="659"/>
      <c r="F7" s="659"/>
      <c r="G7" s="659"/>
      <c r="H7" s="659"/>
      <c r="I7" s="659"/>
      <c r="J7" s="659"/>
      <c r="K7" s="660"/>
      <c r="L7" s="661"/>
      <c r="M7" s="144" t="s">
        <v>471</v>
      </c>
      <c r="N7" s="659"/>
    </row>
    <row r="8" spans="1:14">
      <c r="A8" s="124"/>
      <c r="B8" s="285"/>
      <c r="C8" s="285"/>
      <c r="D8" s="285"/>
      <c r="E8" s="285"/>
      <c r="F8" s="285"/>
      <c r="G8" s="285"/>
      <c r="H8" s="285"/>
      <c r="I8" s="285"/>
      <c r="J8" s="285"/>
      <c r="K8" s="286"/>
      <c r="L8" s="287"/>
      <c r="M8" s="288"/>
      <c r="N8" s="125"/>
    </row>
    <row r="9" spans="1:14" ht="29.25" customHeight="1">
      <c r="A9" s="650" t="s">
        <v>280</v>
      </c>
      <c r="B9" s="650"/>
      <c r="C9" s="650"/>
      <c r="D9" s="650"/>
      <c r="E9" s="650"/>
      <c r="F9" s="650"/>
      <c r="G9" s="650"/>
      <c r="H9" s="650"/>
      <c r="I9" s="650"/>
      <c r="J9" s="650"/>
      <c r="K9" s="650"/>
      <c r="L9" s="650"/>
      <c r="M9" s="650"/>
      <c r="N9" s="650"/>
    </row>
    <row r="10" spans="1:14">
      <c r="A10" s="124"/>
      <c r="B10" s="285"/>
      <c r="C10" s="285"/>
      <c r="D10" s="285"/>
      <c r="E10" s="285"/>
      <c r="F10" s="285"/>
      <c r="G10" s="285"/>
      <c r="H10" s="285"/>
      <c r="I10" s="285"/>
      <c r="J10" s="285"/>
      <c r="K10" s="286"/>
      <c r="L10" s="287"/>
      <c r="M10" s="288"/>
      <c r="N10" s="125"/>
    </row>
    <row r="11" spans="1:14">
      <c r="A11" s="143">
        <v>1</v>
      </c>
      <c r="B11" s="617" t="s">
        <v>372</v>
      </c>
      <c r="C11" s="618"/>
      <c r="D11" s="618"/>
      <c r="E11" s="618"/>
      <c r="F11" s="618"/>
      <c r="G11" s="618"/>
      <c r="H11" s="618"/>
      <c r="I11" s="618"/>
      <c r="J11" s="618"/>
      <c r="K11" s="618"/>
      <c r="L11" s="618"/>
      <c r="M11" s="618"/>
      <c r="N11" s="619"/>
    </row>
    <row r="12" spans="1:14" s="55" customFormat="1">
      <c r="A12" s="63"/>
      <c r="B12" s="64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6"/>
    </row>
    <row r="13" spans="1:14" ht="15" customHeight="1">
      <c r="A13" s="9" t="s">
        <v>13</v>
      </c>
      <c r="B13" s="9">
        <v>410600</v>
      </c>
      <c r="C13" s="9" t="s">
        <v>14</v>
      </c>
      <c r="D13" s="433" t="s">
        <v>382</v>
      </c>
      <c r="E13" s="433"/>
      <c r="F13" s="433"/>
      <c r="G13" s="433"/>
      <c r="H13" s="433"/>
      <c r="I13" s="433"/>
      <c r="J13" s="433"/>
      <c r="K13" s="11" t="s">
        <v>16</v>
      </c>
      <c r="L13" s="394">
        <v>2229.19</v>
      </c>
      <c r="M13" s="211">
        <f>'PLANILHA ORÇAMENTARIA GLOBAL'!M13</f>
        <v>10.61</v>
      </c>
      <c r="N13" s="210">
        <f>M13*L13</f>
        <v>23651.705900000001</v>
      </c>
    </row>
    <row r="14" spans="1:14">
      <c r="A14" s="613"/>
      <c r="B14" s="614"/>
      <c r="C14" s="615"/>
      <c r="D14" s="616" t="s">
        <v>373</v>
      </c>
      <c r="E14" s="616"/>
      <c r="F14" s="616"/>
      <c r="G14" s="616"/>
      <c r="H14" s="616"/>
      <c r="I14" s="616"/>
      <c r="J14" s="616"/>
      <c r="K14" s="616"/>
      <c r="L14" s="616"/>
      <c r="M14" s="616"/>
      <c r="N14" s="142">
        <f>N13</f>
        <v>23651.705900000001</v>
      </c>
    </row>
    <row r="15" spans="1:14">
      <c r="A15" s="613"/>
      <c r="B15" s="614"/>
      <c r="C15" s="614"/>
      <c r="D15" s="614"/>
      <c r="E15" s="614"/>
      <c r="F15" s="614"/>
      <c r="G15" s="614"/>
      <c r="H15" s="614"/>
      <c r="I15" s="614"/>
      <c r="J15" s="614"/>
      <c r="K15" s="614"/>
      <c r="L15" s="614"/>
      <c r="M15" s="614"/>
      <c r="N15" s="615"/>
    </row>
    <row r="16" spans="1:14">
      <c r="A16" s="62">
        <v>2</v>
      </c>
      <c r="B16" s="617" t="s">
        <v>393</v>
      </c>
      <c r="C16" s="618"/>
      <c r="D16" s="618"/>
      <c r="E16" s="618"/>
      <c r="F16" s="618"/>
      <c r="G16" s="618"/>
      <c r="H16" s="618"/>
      <c r="I16" s="618"/>
      <c r="J16" s="618"/>
      <c r="K16" s="618"/>
      <c r="L16" s="618"/>
      <c r="M16" s="618"/>
      <c r="N16" s="619"/>
    </row>
    <row r="17" spans="1:14">
      <c r="A17" s="14" t="s">
        <v>374</v>
      </c>
      <c r="B17" s="629" t="s">
        <v>432</v>
      </c>
      <c r="C17" s="629"/>
      <c r="D17" s="629"/>
      <c r="E17" s="629"/>
      <c r="F17" s="629"/>
      <c r="G17" s="629"/>
      <c r="H17" s="629"/>
      <c r="I17" s="629"/>
      <c r="J17" s="629"/>
      <c r="K17" s="651"/>
      <c r="L17" s="651"/>
      <c r="M17" s="651"/>
      <c r="N17" s="651"/>
    </row>
    <row r="18" spans="1:14" ht="15" customHeight="1">
      <c r="A18" s="9" t="s">
        <v>586</v>
      </c>
      <c r="B18" s="9">
        <v>600300</v>
      </c>
      <c r="C18" s="9" t="s">
        <v>14</v>
      </c>
      <c r="D18" s="433" t="s">
        <v>20</v>
      </c>
      <c r="E18" s="433"/>
      <c r="F18" s="433"/>
      <c r="G18" s="433"/>
      <c r="H18" s="433"/>
      <c r="I18" s="433"/>
      <c r="J18" s="433"/>
      <c r="K18" s="11" t="s">
        <v>16</v>
      </c>
      <c r="L18" s="394">
        <v>620.4</v>
      </c>
      <c r="M18" s="211">
        <f>'PLANILHA ORÇAMENTARIA GLOBAL'!M18</f>
        <v>10.68</v>
      </c>
      <c r="N18" s="210">
        <f t="shared" ref="N18:N23" si="0">M18*L18</f>
        <v>6625.8719999999994</v>
      </c>
    </row>
    <row r="19" spans="1:14" ht="15" customHeight="1">
      <c r="A19" s="9" t="s">
        <v>587</v>
      </c>
      <c r="B19" s="9">
        <v>630400</v>
      </c>
      <c r="C19" s="9" t="s">
        <v>14</v>
      </c>
      <c r="D19" s="433" t="s">
        <v>433</v>
      </c>
      <c r="E19" s="433"/>
      <c r="F19" s="433"/>
      <c r="G19" s="433"/>
      <c r="H19" s="433"/>
      <c r="I19" s="433"/>
      <c r="J19" s="433"/>
      <c r="K19" s="11" t="s">
        <v>19</v>
      </c>
      <c r="L19" s="394"/>
      <c r="M19" s="211">
        <f>'PLANILHA ORÇAMENTARIA GLOBAL'!M19</f>
        <v>22.72</v>
      </c>
      <c r="N19" s="210">
        <f t="shared" si="0"/>
        <v>0</v>
      </c>
    </row>
    <row r="20" spans="1:14" ht="15" customHeight="1">
      <c r="A20" s="9" t="s">
        <v>588</v>
      </c>
      <c r="B20" s="9">
        <v>695010</v>
      </c>
      <c r="C20" s="9" t="s">
        <v>14</v>
      </c>
      <c r="D20" s="433" t="s">
        <v>606</v>
      </c>
      <c r="E20" s="433"/>
      <c r="F20" s="433"/>
      <c r="G20" s="433"/>
      <c r="H20" s="433"/>
      <c r="I20" s="433"/>
      <c r="J20" s="433"/>
      <c r="K20" s="11" t="s">
        <v>19</v>
      </c>
      <c r="L20" s="394">
        <v>146</v>
      </c>
      <c r="M20" s="211">
        <f>'PLANILHA ORÇAMENTARIA GLOBAL'!M20</f>
        <v>136.21</v>
      </c>
      <c r="N20" s="210">
        <f t="shared" si="0"/>
        <v>19886.66</v>
      </c>
    </row>
    <row r="21" spans="1:14" ht="15" customHeight="1">
      <c r="A21" s="9" t="s">
        <v>589</v>
      </c>
      <c r="B21" s="9">
        <v>692610</v>
      </c>
      <c r="C21" s="9" t="s">
        <v>14</v>
      </c>
      <c r="D21" s="433" t="s">
        <v>605</v>
      </c>
      <c r="E21" s="433"/>
      <c r="F21" s="433"/>
      <c r="G21" s="433"/>
      <c r="H21" s="433"/>
      <c r="I21" s="433"/>
      <c r="J21" s="433"/>
      <c r="K21" s="11" t="s">
        <v>19</v>
      </c>
      <c r="L21" s="394">
        <v>292</v>
      </c>
      <c r="M21" s="211">
        <f>'PLANILHA ORÇAMENTARIA GLOBAL'!M21</f>
        <v>249.83</v>
      </c>
      <c r="N21" s="210">
        <f t="shared" si="0"/>
        <v>72950.36</v>
      </c>
    </row>
    <row r="22" spans="1:14" ht="15" customHeight="1">
      <c r="A22" s="9" t="s">
        <v>590</v>
      </c>
      <c r="B22" s="9">
        <v>610400</v>
      </c>
      <c r="C22" s="9" t="s">
        <v>14</v>
      </c>
      <c r="D22" s="433" t="s">
        <v>434</v>
      </c>
      <c r="E22" s="433"/>
      <c r="F22" s="433"/>
      <c r="G22" s="433"/>
      <c r="H22" s="433"/>
      <c r="I22" s="433"/>
      <c r="J22" s="433"/>
      <c r="K22" s="11" t="s">
        <v>19</v>
      </c>
      <c r="L22" s="394">
        <v>154</v>
      </c>
      <c r="M22" s="211">
        <f>'PLANILHA ORÇAMENTARIA GLOBAL'!M22</f>
        <v>227.19</v>
      </c>
      <c r="N22" s="210">
        <f t="shared" si="0"/>
        <v>34987.26</v>
      </c>
    </row>
    <row r="23" spans="1:14" ht="15" customHeight="1">
      <c r="A23" s="9" t="s">
        <v>591</v>
      </c>
      <c r="B23" s="9">
        <v>610600</v>
      </c>
      <c r="C23" s="9" t="s">
        <v>14</v>
      </c>
      <c r="D23" s="433" t="s">
        <v>435</v>
      </c>
      <c r="E23" s="433"/>
      <c r="F23" s="433"/>
      <c r="G23" s="433"/>
      <c r="H23" s="433"/>
      <c r="I23" s="433"/>
      <c r="J23" s="433"/>
      <c r="K23" s="11" t="s">
        <v>19</v>
      </c>
      <c r="L23" s="394"/>
      <c r="M23" s="211">
        <f>'PLANILHA ORÇAMENTARIA GLOBAL'!M23</f>
        <v>377.88</v>
      </c>
      <c r="N23" s="210">
        <f t="shared" si="0"/>
        <v>0</v>
      </c>
    </row>
    <row r="24" spans="1:14" ht="15" customHeight="1">
      <c r="A24" s="9" t="s">
        <v>592</v>
      </c>
      <c r="B24" s="9">
        <v>601200</v>
      </c>
      <c r="C24" s="9" t="s">
        <v>14</v>
      </c>
      <c r="D24" s="433" t="s">
        <v>21</v>
      </c>
      <c r="E24" s="433"/>
      <c r="F24" s="433"/>
      <c r="G24" s="433"/>
      <c r="H24" s="433"/>
      <c r="I24" s="433"/>
      <c r="J24" s="433"/>
      <c r="K24" s="11" t="s">
        <v>16</v>
      </c>
      <c r="L24" s="394">
        <v>500.17</v>
      </c>
      <c r="M24" s="211">
        <f>'PLANILHA ORÇAMENTARIA GLOBAL'!M24</f>
        <v>32.549999999999997</v>
      </c>
      <c r="N24" s="210">
        <f>M24*L24</f>
        <v>16280.5335</v>
      </c>
    </row>
    <row r="25" spans="1:14" ht="15" customHeight="1">
      <c r="A25" s="437"/>
      <c r="B25" s="438"/>
      <c r="C25" s="439"/>
      <c r="D25" s="616" t="s">
        <v>436</v>
      </c>
      <c r="E25" s="616"/>
      <c r="F25" s="616"/>
      <c r="G25" s="616"/>
      <c r="H25" s="616"/>
      <c r="I25" s="616"/>
      <c r="J25" s="616"/>
      <c r="K25" s="616"/>
      <c r="L25" s="616"/>
      <c r="M25" s="616"/>
      <c r="N25" s="15">
        <f>SUM(N18:N24)</f>
        <v>150730.68549999999</v>
      </c>
    </row>
    <row r="26" spans="1:14" ht="12.75" customHeight="1">
      <c r="A26" s="16" t="s">
        <v>593</v>
      </c>
      <c r="B26" s="655" t="s">
        <v>438</v>
      </c>
      <c r="C26" s="655"/>
      <c r="D26" s="655"/>
      <c r="E26" s="655"/>
      <c r="F26" s="655"/>
      <c r="G26" s="655"/>
      <c r="H26" s="655"/>
      <c r="I26" s="655"/>
      <c r="J26" s="655"/>
      <c r="K26" s="656"/>
      <c r="L26" s="656"/>
      <c r="M26" s="656"/>
      <c r="N26" s="656"/>
    </row>
    <row r="27" spans="1:14" ht="24" customHeight="1">
      <c r="A27" s="132" t="s">
        <v>594</v>
      </c>
      <c r="B27" s="132">
        <v>606700</v>
      </c>
      <c r="C27" s="132" t="s">
        <v>14</v>
      </c>
      <c r="D27" s="620" t="s">
        <v>439</v>
      </c>
      <c r="E27" s="620"/>
      <c r="F27" s="620"/>
      <c r="G27" s="620"/>
      <c r="H27" s="620"/>
      <c r="I27" s="620"/>
      <c r="J27" s="620"/>
      <c r="K27" s="141" t="s">
        <v>16</v>
      </c>
      <c r="L27" s="394">
        <v>36.770000000000003</v>
      </c>
      <c r="M27" s="211">
        <f>'PLANILHA ORÇAMENTARIA GLOBAL'!M27</f>
        <v>162.09</v>
      </c>
      <c r="N27" s="210">
        <f>M27*L27</f>
        <v>5960.0493000000006</v>
      </c>
    </row>
    <row r="28" spans="1:14" ht="15" customHeight="1">
      <c r="A28" s="132" t="s">
        <v>595</v>
      </c>
      <c r="B28" s="132">
        <v>810200</v>
      </c>
      <c r="C28" s="132" t="s">
        <v>14</v>
      </c>
      <c r="D28" s="620" t="s">
        <v>267</v>
      </c>
      <c r="E28" s="620"/>
      <c r="F28" s="620"/>
      <c r="G28" s="620"/>
      <c r="H28" s="620"/>
      <c r="I28" s="620"/>
      <c r="J28" s="620"/>
      <c r="K28" s="141" t="s">
        <v>19</v>
      </c>
      <c r="L28" s="394">
        <v>988.35</v>
      </c>
      <c r="M28" s="211">
        <f>'PLANILHA ORÇAMENTARIA GLOBAL'!M28</f>
        <v>48.23</v>
      </c>
      <c r="N28" s="210">
        <f>M28*L28</f>
        <v>47668.120499999997</v>
      </c>
    </row>
    <row r="29" spans="1:14" ht="23.25" customHeight="1">
      <c r="A29" s="132" t="s">
        <v>596</v>
      </c>
      <c r="B29" s="132">
        <v>810700</v>
      </c>
      <c r="C29" s="132" t="s">
        <v>14</v>
      </c>
      <c r="D29" s="620" t="s">
        <v>268</v>
      </c>
      <c r="E29" s="620"/>
      <c r="F29" s="620"/>
      <c r="G29" s="620"/>
      <c r="H29" s="620"/>
      <c r="I29" s="620"/>
      <c r="J29" s="620"/>
      <c r="K29" s="141" t="s">
        <v>19</v>
      </c>
      <c r="L29" s="394">
        <v>83.44</v>
      </c>
      <c r="M29" s="211">
        <f>'PLANILHA ORÇAMENTARIA GLOBAL'!M29</f>
        <v>38.6</v>
      </c>
      <c r="N29" s="210">
        <f>M29*L29</f>
        <v>3220.7840000000001</v>
      </c>
    </row>
    <row r="30" spans="1:14">
      <c r="A30" s="613"/>
      <c r="B30" s="614"/>
      <c r="C30" s="615"/>
      <c r="D30" s="616" t="s">
        <v>440</v>
      </c>
      <c r="E30" s="616"/>
      <c r="F30" s="616"/>
      <c r="G30" s="616"/>
      <c r="H30" s="616"/>
      <c r="I30" s="616"/>
      <c r="J30" s="616"/>
      <c r="K30" s="616"/>
      <c r="L30" s="616"/>
      <c r="M30" s="616"/>
      <c r="N30" s="133">
        <f>SUM(N27:N29)</f>
        <v>56848.953799999996</v>
      </c>
    </row>
    <row r="31" spans="1:14" ht="12.75" customHeight="1">
      <c r="A31" s="16" t="s">
        <v>597</v>
      </c>
      <c r="B31" s="655" t="s">
        <v>437</v>
      </c>
      <c r="C31" s="655"/>
      <c r="D31" s="655"/>
      <c r="E31" s="655"/>
      <c r="F31" s="655"/>
      <c r="G31" s="655"/>
      <c r="H31" s="655"/>
      <c r="I31" s="655"/>
      <c r="J31" s="655"/>
      <c r="K31" s="656"/>
      <c r="L31" s="656"/>
      <c r="M31" s="656"/>
      <c r="N31" s="656"/>
    </row>
    <row r="32" spans="1:14" ht="15" customHeight="1">
      <c r="A32" s="9" t="s">
        <v>598</v>
      </c>
      <c r="B32" s="9">
        <v>603000</v>
      </c>
      <c r="C32" s="9" t="s">
        <v>14</v>
      </c>
      <c r="D32" s="433" t="s">
        <v>23</v>
      </c>
      <c r="E32" s="433"/>
      <c r="F32" s="433"/>
      <c r="G32" s="433"/>
      <c r="H32" s="433"/>
      <c r="I32" s="433"/>
      <c r="J32" s="433"/>
      <c r="K32" s="11" t="s">
        <v>24</v>
      </c>
      <c r="L32" s="394">
        <v>486</v>
      </c>
      <c r="M32" s="211">
        <f>'PLANILHA ORÇAMENTARIA GLOBAL'!M32</f>
        <v>17.329999999999998</v>
      </c>
      <c r="N32" s="210">
        <f>M32*L32</f>
        <v>8422.3799999999992</v>
      </c>
    </row>
    <row r="33" spans="1:14" ht="15" customHeight="1">
      <c r="A33" s="9" t="s">
        <v>599</v>
      </c>
      <c r="B33" s="9">
        <v>603300</v>
      </c>
      <c r="C33" s="9" t="s">
        <v>14</v>
      </c>
      <c r="D33" s="433" t="s">
        <v>252</v>
      </c>
      <c r="E33" s="433"/>
      <c r="F33" s="433"/>
      <c r="G33" s="433"/>
      <c r="H33" s="433"/>
      <c r="I33" s="433"/>
      <c r="J33" s="433"/>
      <c r="K33" s="11" t="s">
        <v>24</v>
      </c>
      <c r="L33" s="394">
        <v>1136.5</v>
      </c>
      <c r="M33" s="211">
        <f>'PLANILHA ORÇAMENTARIA GLOBAL'!M33</f>
        <v>18.47</v>
      </c>
      <c r="N33" s="210">
        <f>M33*L33</f>
        <v>20991.154999999999</v>
      </c>
    </row>
    <row r="34" spans="1:14" ht="15" customHeight="1">
      <c r="A34" s="9" t="s">
        <v>600</v>
      </c>
      <c r="B34" s="9">
        <v>605300</v>
      </c>
      <c r="C34" s="9" t="s">
        <v>14</v>
      </c>
      <c r="D34" s="433" t="s">
        <v>25</v>
      </c>
      <c r="E34" s="433"/>
      <c r="F34" s="433"/>
      <c r="G34" s="433"/>
      <c r="H34" s="433"/>
      <c r="I34" s="433"/>
      <c r="J34" s="433"/>
      <c r="K34" s="11" t="s">
        <v>16</v>
      </c>
      <c r="L34" s="394">
        <v>49.5</v>
      </c>
      <c r="M34" s="211">
        <f>'PLANILHA ORÇAMENTARIA GLOBAL'!M34</f>
        <v>834.4</v>
      </c>
      <c r="N34" s="210">
        <f>M34*L34</f>
        <v>41302.799999999996</v>
      </c>
    </row>
    <row r="35" spans="1:14" ht="15" customHeight="1">
      <c r="A35" s="9" t="s">
        <v>608</v>
      </c>
      <c r="B35" s="9">
        <v>602000</v>
      </c>
      <c r="C35" s="9" t="s">
        <v>14</v>
      </c>
      <c r="D35" s="433" t="s">
        <v>389</v>
      </c>
      <c r="E35" s="433"/>
      <c r="F35" s="433"/>
      <c r="G35" s="433"/>
      <c r="H35" s="433"/>
      <c r="I35" s="433"/>
      <c r="J35" s="433"/>
      <c r="K35" s="11" t="s">
        <v>27</v>
      </c>
      <c r="L35" s="394">
        <v>461.25</v>
      </c>
      <c r="M35" s="211">
        <f>'PLANILHA ORÇAMENTARIA GLOBAL'!M35</f>
        <v>74.67</v>
      </c>
      <c r="N35" s="210">
        <f>M35*L35</f>
        <v>34441.537499999999</v>
      </c>
    </row>
    <row r="36" spans="1:14" ht="19.5" customHeight="1">
      <c r="A36" s="9" t="s">
        <v>609</v>
      </c>
      <c r="B36" s="9">
        <v>603200</v>
      </c>
      <c r="C36" s="9" t="s">
        <v>14</v>
      </c>
      <c r="D36" s="433" t="s">
        <v>551</v>
      </c>
      <c r="E36" s="433"/>
      <c r="F36" s="433"/>
      <c r="G36" s="433"/>
      <c r="H36" s="433"/>
      <c r="I36" s="433"/>
      <c r="J36" s="433"/>
      <c r="K36" s="11" t="s">
        <v>29</v>
      </c>
      <c r="L36" s="394">
        <v>25</v>
      </c>
      <c r="M36" s="211">
        <f>'PLANILHA ORÇAMENTARIA GLOBAL'!M36</f>
        <v>779.86</v>
      </c>
      <c r="N36" s="210">
        <f t="shared" ref="N36" si="1">M36*L36</f>
        <v>19496.5</v>
      </c>
    </row>
    <row r="37" spans="1:14">
      <c r="A37" s="613"/>
      <c r="B37" s="614"/>
      <c r="C37" s="615"/>
      <c r="D37" s="616" t="s">
        <v>30</v>
      </c>
      <c r="E37" s="616"/>
      <c r="F37" s="616"/>
      <c r="G37" s="616"/>
      <c r="H37" s="616"/>
      <c r="I37" s="616"/>
      <c r="J37" s="616"/>
      <c r="K37" s="616"/>
      <c r="L37" s="616"/>
      <c r="M37" s="616"/>
      <c r="N37" s="133">
        <f>SUM(N32:N36)</f>
        <v>124654.3725</v>
      </c>
    </row>
    <row r="38" spans="1:14">
      <c r="A38" s="212"/>
      <c r="B38" s="42"/>
      <c r="C38" s="42"/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13"/>
    </row>
    <row r="39" spans="1:14">
      <c r="A39" s="17"/>
      <c r="B39" s="18"/>
      <c r="C39" s="18"/>
      <c r="D39" s="616" t="s">
        <v>392</v>
      </c>
      <c r="E39" s="616"/>
      <c r="F39" s="616"/>
      <c r="G39" s="616"/>
      <c r="H39" s="616"/>
      <c r="I39" s="616"/>
      <c r="J39" s="616"/>
      <c r="K39" s="616"/>
      <c r="L39" s="616"/>
      <c r="M39" s="616"/>
      <c r="N39" s="19">
        <f>N30+N37+N25</f>
        <v>332234.01179999998</v>
      </c>
    </row>
    <row r="40" spans="1:14">
      <c r="A40" s="145"/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N40" s="146"/>
    </row>
    <row r="41" spans="1:14">
      <c r="A41" s="143">
        <v>3</v>
      </c>
      <c r="B41" s="617" t="s">
        <v>375</v>
      </c>
      <c r="C41" s="618"/>
      <c r="D41" s="618"/>
      <c r="E41" s="618"/>
      <c r="F41" s="618"/>
      <c r="G41" s="618"/>
      <c r="H41" s="618"/>
      <c r="I41" s="618"/>
      <c r="J41" s="618"/>
      <c r="K41" s="618"/>
      <c r="L41" s="618"/>
      <c r="M41" s="618"/>
      <c r="N41" s="619"/>
    </row>
    <row r="42" spans="1:14" ht="15" customHeight="1">
      <c r="A42" s="134" t="s">
        <v>31</v>
      </c>
      <c r="B42" s="623" t="s">
        <v>442</v>
      </c>
      <c r="C42" s="623"/>
      <c r="D42" s="623"/>
      <c r="E42" s="623"/>
      <c r="F42" s="623"/>
      <c r="G42" s="623"/>
      <c r="H42" s="623"/>
      <c r="I42" s="623"/>
      <c r="J42" s="623"/>
      <c r="K42" s="624"/>
      <c r="L42" s="624"/>
      <c r="M42" s="624"/>
      <c r="N42" s="624"/>
    </row>
    <row r="43" spans="1:14" ht="16.5" customHeight="1">
      <c r="A43" s="132" t="s">
        <v>254</v>
      </c>
      <c r="B43" s="132">
        <v>590200</v>
      </c>
      <c r="C43" s="132" t="s">
        <v>14</v>
      </c>
      <c r="D43" s="620" t="s">
        <v>607</v>
      </c>
      <c r="E43" s="620"/>
      <c r="F43" s="620"/>
      <c r="G43" s="620"/>
      <c r="H43" s="620"/>
      <c r="I43" s="620"/>
      <c r="J43" s="620"/>
      <c r="K43" s="141" t="s">
        <v>16</v>
      </c>
      <c r="L43" s="397">
        <v>882.19</v>
      </c>
      <c r="M43" s="211">
        <f>'PLANILHA ORÇAMENTARIA GLOBAL'!M43</f>
        <v>4.2300000000000004</v>
      </c>
      <c r="N43" s="396">
        <f>M43*L43</f>
        <v>3731.6637000000005</v>
      </c>
    </row>
    <row r="44" spans="1:14" ht="15" customHeight="1">
      <c r="A44" s="132" t="s">
        <v>255</v>
      </c>
      <c r="B44" s="132">
        <v>511200</v>
      </c>
      <c r="C44" s="132" t="s">
        <v>14</v>
      </c>
      <c r="D44" s="620" t="s">
        <v>163</v>
      </c>
      <c r="E44" s="620"/>
      <c r="F44" s="620"/>
      <c r="G44" s="620"/>
      <c r="H44" s="620"/>
      <c r="I44" s="620"/>
      <c r="J44" s="620"/>
      <c r="K44" s="141" t="s">
        <v>27</v>
      </c>
      <c r="L44" s="397">
        <v>6428.76</v>
      </c>
      <c r="M44" s="211">
        <f>'PLANILHA ORÇAMENTARIA GLOBAL'!M44</f>
        <v>5.39</v>
      </c>
      <c r="N44" s="396">
        <f>M44*L44</f>
        <v>34651.0164</v>
      </c>
    </row>
    <row r="45" spans="1:14">
      <c r="A45" s="625"/>
      <c r="B45" s="626"/>
      <c r="C45" s="627"/>
      <c r="D45" s="622" t="s">
        <v>443</v>
      </c>
      <c r="E45" s="622"/>
      <c r="F45" s="622"/>
      <c r="G45" s="622"/>
      <c r="H45" s="622"/>
      <c r="I45" s="622"/>
      <c r="J45" s="622"/>
      <c r="K45" s="622"/>
      <c r="L45" s="622"/>
      <c r="M45" s="622"/>
      <c r="N45" s="133">
        <f>SUM(N43:N44)</f>
        <v>38382.680099999998</v>
      </c>
    </row>
    <row r="46" spans="1:14" ht="15" customHeight="1">
      <c r="A46" s="134" t="s">
        <v>33</v>
      </c>
      <c r="B46" s="623" t="s">
        <v>441</v>
      </c>
      <c r="C46" s="623"/>
      <c r="D46" s="623"/>
      <c r="E46" s="623"/>
      <c r="F46" s="623"/>
      <c r="G46" s="623"/>
      <c r="H46" s="623"/>
      <c r="I46" s="623"/>
      <c r="J46" s="623"/>
      <c r="K46" s="624"/>
      <c r="L46" s="624"/>
      <c r="M46" s="624"/>
      <c r="N46" s="624"/>
    </row>
    <row r="47" spans="1:14" ht="15" customHeight="1">
      <c r="A47" s="132" t="s">
        <v>257</v>
      </c>
      <c r="B47" s="132">
        <v>531300</v>
      </c>
      <c r="C47" s="132" t="s">
        <v>14</v>
      </c>
      <c r="D47" s="620" t="s">
        <v>41</v>
      </c>
      <c r="E47" s="620"/>
      <c r="F47" s="620"/>
      <c r="G47" s="620"/>
      <c r="H47" s="620"/>
      <c r="I47" s="620"/>
      <c r="J47" s="620"/>
      <c r="K47" s="141" t="s">
        <v>16</v>
      </c>
      <c r="L47" s="397">
        <v>1285.75</v>
      </c>
      <c r="M47" s="211">
        <f>'PLANILHA ORÇAMENTARIA GLOBAL'!M47</f>
        <v>256.76</v>
      </c>
      <c r="N47" s="396">
        <f>M47*L47</f>
        <v>330129.17</v>
      </c>
    </row>
    <row r="48" spans="1:14" ht="15" customHeight="1">
      <c r="A48" s="132" t="s">
        <v>258</v>
      </c>
      <c r="B48" s="132">
        <v>531000</v>
      </c>
      <c r="C48" s="132" t="s">
        <v>14</v>
      </c>
      <c r="D48" s="620" t="s">
        <v>32</v>
      </c>
      <c r="E48" s="620"/>
      <c r="F48" s="620"/>
      <c r="G48" s="620"/>
      <c r="H48" s="620"/>
      <c r="I48" s="620"/>
      <c r="J48" s="620"/>
      <c r="K48" s="141" t="s">
        <v>16</v>
      </c>
      <c r="L48" s="397">
        <v>930.01</v>
      </c>
      <c r="M48" s="211">
        <f>'PLANILHA ORÇAMENTARIA GLOBAL'!M48</f>
        <v>313.62</v>
      </c>
      <c r="N48" s="396">
        <f>M48*L48</f>
        <v>291669.73619999998</v>
      </c>
    </row>
    <row r="49" spans="1:14">
      <c r="A49" s="613"/>
      <c r="B49" s="614"/>
      <c r="C49" s="615"/>
      <c r="D49" s="616" t="s">
        <v>444</v>
      </c>
      <c r="E49" s="616"/>
      <c r="F49" s="616"/>
      <c r="G49" s="616"/>
      <c r="H49" s="616"/>
      <c r="I49" s="616"/>
      <c r="J49" s="616"/>
      <c r="K49" s="616"/>
      <c r="L49" s="616"/>
      <c r="M49" s="616"/>
      <c r="N49" s="133">
        <f>SUM(N47:N48)</f>
        <v>621798.90619999997</v>
      </c>
    </row>
    <row r="50" spans="1:14" ht="15" customHeight="1">
      <c r="A50" s="134" t="s">
        <v>36</v>
      </c>
      <c r="B50" s="623" t="s">
        <v>445</v>
      </c>
      <c r="C50" s="623"/>
      <c r="D50" s="623"/>
      <c r="E50" s="623"/>
      <c r="F50" s="623"/>
      <c r="G50" s="623"/>
      <c r="H50" s="623"/>
      <c r="I50" s="623"/>
      <c r="J50" s="623"/>
      <c r="K50" s="624"/>
      <c r="L50" s="624"/>
      <c r="M50" s="624"/>
      <c r="N50" s="624"/>
    </row>
    <row r="51" spans="1:14" ht="15" customHeight="1">
      <c r="A51" s="9" t="s">
        <v>263</v>
      </c>
      <c r="B51" s="9">
        <v>560100</v>
      </c>
      <c r="C51" s="9" t="s">
        <v>14</v>
      </c>
      <c r="D51" s="433" t="s">
        <v>39</v>
      </c>
      <c r="E51" s="433"/>
      <c r="F51" s="433"/>
      <c r="G51" s="433"/>
      <c r="H51" s="433"/>
      <c r="I51" s="433"/>
      <c r="J51" s="433"/>
      <c r="K51" s="11" t="s">
        <v>27</v>
      </c>
      <c r="L51" s="397">
        <v>6000.05</v>
      </c>
      <c r="M51" s="211">
        <f>'PLANILHA ORÇAMENTARIA GLOBAL'!M51</f>
        <v>0.61</v>
      </c>
      <c r="N51" s="210">
        <f t="shared" ref="N51:N55" si="2">M51*L51</f>
        <v>3660.0304999999998</v>
      </c>
    </row>
    <row r="52" spans="1:14" ht="15" customHeight="1">
      <c r="A52" s="9" t="s">
        <v>264</v>
      </c>
      <c r="B52" s="9">
        <v>561100</v>
      </c>
      <c r="C52" s="9" t="s">
        <v>14</v>
      </c>
      <c r="D52" s="433" t="s">
        <v>447</v>
      </c>
      <c r="E52" s="433"/>
      <c r="F52" s="433"/>
      <c r="G52" s="433"/>
      <c r="H52" s="433"/>
      <c r="I52" s="433"/>
      <c r="J52" s="433"/>
      <c r="K52" s="11" t="s">
        <v>27</v>
      </c>
      <c r="L52" s="397">
        <v>6000.05</v>
      </c>
      <c r="M52" s="211">
        <f>'PLANILHA ORÇAMENTARIA GLOBAL'!M52</f>
        <v>0.41</v>
      </c>
      <c r="N52" s="210">
        <f>M52*L52</f>
        <v>2460.0205000000001</v>
      </c>
    </row>
    <row r="53" spans="1:14" ht="15" customHeight="1">
      <c r="A53" s="9" t="s">
        <v>265</v>
      </c>
      <c r="B53" s="9">
        <v>581011</v>
      </c>
      <c r="C53" s="9" t="s">
        <v>14</v>
      </c>
      <c r="D53" s="433" t="s">
        <v>558</v>
      </c>
      <c r="E53" s="433"/>
      <c r="F53" s="433"/>
      <c r="G53" s="433"/>
      <c r="H53" s="433"/>
      <c r="I53" s="433"/>
      <c r="J53" s="433"/>
      <c r="K53" s="11" t="s">
        <v>560</v>
      </c>
      <c r="L53" s="397">
        <f>'Calculo dmt'!J58</f>
        <v>1366.8</v>
      </c>
      <c r="M53" s="211">
        <f>'PLANILHA ORÇAMENTARIA GLOBAL'!M53</f>
        <v>1</v>
      </c>
      <c r="N53" s="210">
        <f t="shared" ref="N53" si="3">M53*L53</f>
        <v>1366.8</v>
      </c>
    </row>
    <row r="54" spans="1:14" ht="15" customHeight="1">
      <c r="A54" s="9" t="s">
        <v>266</v>
      </c>
      <c r="B54" s="9">
        <v>570000</v>
      </c>
      <c r="C54" s="9" t="s">
        <v>14</v>
      </c>
      <c r="D54" s="433" t="s">
        <v>449</v>
      </c>
      <c r="E54" s="433"/>
      <c r="F54" s="433"/>
      <c r="G54" s="433"/>
      <c r="H54" s="433"/>
      <c r="I54" s="433"/>
      <c r="J54" s="433"/>
      <c r="K54" s="11" t="s">
        <v>35</v>
      </c>
      <c r="L54" s="397">
        <v>750</v>
      </c>
      <c r="M54" s="211">
        <f>'PLANILHA ORÇAMENTARIA GLOBAL'!M54</f>
        <v>298.7</v>
      </c>
      <c r="N54" s="210">
        <f t="shared" si="2"/>
        <v>224025</v>
      </c>
    </row>
    <row r="55" spans="1:14" ht="15" customHeight="1">
      <c r="A55" s="9" t="s">
        <v>270</v>
      </c>
      <c r="B55" s="9">
        <v>581050</v>
      </c>
      <c r="C55" s="9" t="s">
        <v>14</v>
      </c>
      <c r="D55" s="433" t="s">
        <v>561</v>
      </c>
      <c r="E55" s="433"/>
      <c r="F55" s="433"/>
      <c r="G55" s="433"/>
      <c r="H55" s="433"/>
      <c r="I55" s="433"/>
      <c r="J55" s="433"/>
      <c r="K55" s="20" t="s">
        <v>560</v>
      </c>
      <c r="L55" s="397">
        <f>'Calculo dmt'!S58</f>
        <v>5275.58</v>
      </c>
      <c r="M55" s="211">
        <f>'PLANILHA ORÇAMENTARIA GLOBAL'!M55</f>
        <v>1.1100000000000001</v>
      </c>
      <c r="N55" s="210">
        <f t="shared" si="2"/>
        <v>5855.8938000000007</v>
      </c>
    </row>
    <row r="56" spans="1:14">
      <c r="A56" s="613"/>
      <c r="B56" s="614"/>
      <c r="C56" s="615"/>
      <c r="D56" s="616" t="s">
        <v>450</v>
      </c>
      <c r="E56" s="616"/>
      <c r="F56" s="616"/>
      <c r="G56" s="616"/>
      <c r="H56" s="616"/>
      <c r="I56" s="616"/>
      <c r="J56" s="616"/>
      <c r="K56" s="616"/>
      <c r="L56" s="616"/>
      <c r="M56" s="616"/>
      <c r="N56" s="133">
        <f>SUM(N51:N55)</f>
        <v>237367.74479999999</v>
      </c>
    </row>
    <row r="57" spans="1:14" ht="15" customHeight="1">
      <c r="A57" s="134" t="s">
        <v>38</v>
      </c>
      <c r="B57" s="623" t="s">
        <v>451</v>
      </c>
      <c r="C57" s="623"/>
      <c r="D57" s="623"/>
      <c r="E57" s="623"/>
      <c r="F57" s="623"/>
      <c r="G57" s="623"/>
      <c r="H57" s="623"/>
      <c r="I57" s="623"/>
      <c r="J57" s="623"/>
      <c r="K57" s="624"/>
      <c r="L57" s="624"/>
      <c r="M57" s="624"/>
      <c r="N57" s="624"/>
    </row>
    <row r="58" spans="1:14">
      <c r="A58" s="145"/>
      <c r="B58" s="628" t="s">
        <v>452</v>
      </c>
      <c r="C58" s="628"/>
      <c r="D58" s="628"/>
      <c r="E58" s="628"/>
      <c r="F58" s="628"/>
      <c r="G58" s="628"/>
      <c r="H58" s="628"/>
      <c r="I58" s="628"/>
      <c r="J58" s="628"/>
      <c r="K58" s="628"/>
      <c r="L58" s="628"/>
      <c r="M58" s="628"/>
      <c r="N58" s="146"/>
    </row>
    <row r="59" spans="1:14" ht="15" customHeight="1">
      <c r="A59" s="9" t="s">
        <v>272</v>
      </c>
      <c r="B59" s="9">
        <v>561100</v>
      </c>
      <c r="C59" s="9" t="s">
        <v>14</v>
      </c>
      <c r="D59" s="433" t="s">
        <v>447</v>
      </c>
      <c r="E59" s="433"/>
      <c r="F59" s="433"/>
      <c r="G59" s="433"/>
      <c r="H59" s="433"/>
      <c r="I59" s="433"/>
      <c r="J59" s="433"/>
      <c r="K59" s="11" t="s">
        <v>27</v>
      </c>
      <c r="L59" s="399">
        <v>111.63</v>
      </c>
      <c r="M59" s="211">
        <f>'PLANILHA ORÇAMENTARIA GLOBAL'!M59</f>
        <v>0.41</v>
      </c>
      <c r="N59" s="210">
        <f>M59*L59</f>
        <v>45.768299999999996</v>
      </c>
    </row>
    <row r="60" spans="1:14" ht="15" customHeight="1">
      <c r="A60" s="9" t="s">
        <v>273</v>
      </c>
      <c r="B60" s="9">
        <v>581011</v>
      </c>
      <c r="C60" s="9" t="s">
        <v>14</v>
      </c>
      <c r="D60" s="433" t="s">
        <v>558</v>
      </c>
      <c r="E60" s="433"/>
      <c r="F60" s="433"/>
      <c r="G60" s="433"/>
      <c r="H60" s="433"/>
      <c r="I60" s="433"/>
      <c r="J60" s="433"/>
      <c r="K60" s="11" t="s">
        <v>560</v>
      </c>
      <c r="L60" s="397">
        <f>'Calculo dmt'!J59</f>
        <v>5.36</v>
      </c>
      <c r="M60" s="211">
        <f>'PLANILHA ORÇAMENTARIA GLOBAL'!M60</f>
        <v>1</v>
      </c>
      <c r="N60" s="210">
        <f t="shared" ref="N60" si="4">M60*L60</f>
        <v>5.36</v>
      </c>
    </row>
    <row r="61" spans="1:14" ht="15" customHeight="1">
      <c r="A61" s="9" t="s">
        <v>274</v>
      </c>
      <c r="B61" s="9">
        <v>570000</v>
      </c>
      <c r="C61" s="9" t="s">
        <v>14</v>
      </c>
      <c r="D61" s="433" t="s">
        <v>449</v>
      </c>
      <c r="E61" s="433"/>
      <c r="F61" s="433"/>
      <c r="G61" s="433"/>
      <c r="H61" s="433"/>
      <c r="I61" s="433"/>
      <c r="J61" s="433"/>
      <c r="K61" s="11" t="s">
        <v>35</v>
      </c>
      <c r="L61" s="399">
        <v>42.6</v>
      </c>
      <c r="M61" s="211">
        <f>'PLANILHA ORÇAMENTARIA GLOBAL'!M61</f>
        <v>298.7</v>
      </c>
      <c r="N61" s="210">
        <f>M61*L61</f>
        <v>12724.62</v>
      </c>
    </row>
    <row r="62" spans="1:14" ht="15" customHeight="1">
      <c r="A62" s="9" t="s">
        <v>329</v>
      </c>
      <c r="B62" s="9">
        <v>581050</v>
      </c>
      <c r="C62" s="9" t="s">
        <v>14</v>
      </c>
      <c r="D62" s="433" t="s">
        <v>561</v>
      </c>
      <c r="E62" s="433"/>
      <c r="F62" s="433"/>
      <c r="G62" s="433"/>
      <c r="H62" s="433"/>
      <c r="I62" s="433"/>
      <c r="J62" s="433"/>
      <c r="K62" s="20" t="s">
        <v>560</v>
      </c>
      <c r="L62" s="397">
        <f>'Calculo dmt'!S59</f>
        <v>298.82</v>
      </c>
      <c r="M62" s="211">
        <f>'PLANILHA ORÇAMENTARIA GLOBAL'!M62</f>
        <v>1.1100000000000001</v>
      </c>
      <c r="N62" s="210">
        <f t="shared" ref="N62" si="5">M62*L62</f>
        <v>331.6902</v>
      </c>
    </row>
    <row r="63" spans="1:14">
      <c r="A63" s="613"/>
      <c r="B63" s="614"/>
      <c r="C63" s="615"/>
      <c r="D63" s="616" t="s">
        <v>453</v>
      </c>
      <c r="E63" s="616"/>
      <c r="F63" s="616"/>
      <c r="G63" s="616"/>
      <c r="H63" s="616"/>
      <c r="I63" s="616"/>
      <c r="J63" s="616"/>
      <c r="K63" s="616"/>
      <c r="L63" s="616"/>
      <c r="M63" s="616"/>
      <c r="N63" s="133">
        <f>SUM(N59:N62)</f>
        <v>13107.4385</v>
      </c>
    </row>
    <row r="64" spans="1:14" ht="15" customHeight="1">
      <c r="A64" s="24"/>
      <c r="B64" s="23"/>
      <c r="C64" s="23"/>
      <c r="D64" s="37"/>
      <c r="E64" s="37"/>
      <c r="F64" s="37"/>
      <c r="G64" s="37"/>
      <c r="H64" s="37"/>
      <c r="I64" s="37"/>
      <c r="J64" s="37"/>
      <c r="K64" s="291"/>
      <c r="L64" s="292"/>
      <c r="M64" s="293"/>
      <c r="N64" s="214"/>
    </row>
    <row r="65" spans="1:14" ht="16.5" customHeight="1">
      <c r="A65" s="17"/>
      <c r="B65" s="18"/>
      <c r="C65" s="18"/>
      <c r="D65" s="616" t="s">
        <v>454</v>
      </c>
      <c r="E65" s="616"/>
      <c r="F65" s="616"/>
      <c r="G65" s="616"/>
      <c r="H65" s="616"/>
      <c r="I65" s="616"/>
      <c r="J65" s="616"/>
      <c r="K65" s="616"/>
      <c r="L65" s="616"/>
      <c r="M65" s="616"/>
      <c r="N65" s="19">
        <f>N63+N56+N49+N45</f>
        <v>910656.7696</v>
      </c>
    </row>
    <row r="66" spans="1:14">
      <c r="A66" s="4"/>
      <c r="D66" s="289"/>
      <c r="E66" s="289"/>
      <c r="F66" s="289"/>
      <c r="G66" s="289"/>
      <c r="H66" s="289"/>
      <c r="I66" s="289"/>
      <c r="J66" s="289"/>
      <c r="K66" s="289"/>
      <c r="L66" s="289"/>
      <c r="M66" s="289"/>
      <c r="N66" s="398"/>
    </row>
    <row r="67" spans="1:14">
      <c r="A67" s="143">
        <v>4</v>
      </c>
      <c r="B67" s="617" t="s">
        <v>610</v>
      </c>
      <c r="C67" s="618"/>
      <c r="D67" s="618"/>
      <c r="E67" s="618"/>
      <c r="F67" s="618"/>
      <c r="G67" s="618"/>
      <c r="H67" s="618"/>
      <c r="I67" s="618"/>
      <c r="J67" s="618"/>
      <c r="K67" s="618"/>
      <c r="L67" s="618"/>
      <c r="M67" s="618"/>
      <c r="N67" s="619"/>
    </row>
    <row r="68" spans="1:14" ht="15" customHeight="1">
      <c r="A68" s="9" t="s">
        <v>601</v>
      </c>
      <c r="B68" s="9">
        <v>589000</v>
      </c>
      <c r="C68" s="9" t="s">
        <v>14</v>
      </c>
      <c r="D68" s="433" t="s">
        <v>46</v>
      </c>
      <c r="E68" s="433"/>
      <c r="F68" s="433"/>
      <c r="G68" s="433"/>
      <c r="H68" s="433"/>
      <c r="I68" s="433"/>
      <c r="J68" s="433"/>
      <c r="K68" s="20" t="s">
        <v>35</v>
      </c>
      <c r="L68" s="400">
        <f>'Calculo dmt'!S51</f>
        <v>41.599999999999994</v>
      </c>
      <c r="M68" s="211">
        <f>'PLANILHA ORÇAMENTARIA GLOBAL'!M68</f>
        <v>5563.68</v>
      </c>
      <c r="N68" s="210">
        <f>M68*L68</f>
        <v>231449.08799999999</v>
      </c>
    </row>
    <row r="69" spans="1:14" ht="15" customHeight="1">
      <c r="A69" s="9" t="s">
        <v>264</v>
      </c>
      <c r="B69" s="9">
        <v>589190</v>
      </c>
      <c r="C69" s="9" t="s">
        <v>14</v>
      </c>
      <c r="D69" s="433" t="s">
        <v>446</v>
      </c>
      <c r="E69" s="433"/>
      <c r="F69" s="433"/>
      <c r="G69" s="433"/>
      <c r="H69" s="433"/>
      <c r="I69" s="433"/>
      <c r="J69" s="433"/>
      <c r="K69" s="11" t="s">
        <v>35</v>
      </c>
      <c r="L69" s="400">
        <f>'Calculo dmt'!J49</f>
        <v>7.2</v>
      </c>
      <c r="M69" s="211">
        <f>'PLANILHA ORÇAMENTARIA GLOBAL'!M69</f>
        <v>3965.28</v>
      </c>
      <c r="N69" s="210">
        <f>M69*L69</f>
        <v>28550.016000000003</v>
      </c>
    </row>
    <row r="70" spans="1:14" ht="15" customHeight="1">
      <c r="A70" s="9" t="s">
        <v>266</v>
      </c>
      <c r="B70" s="9">
        <v>589420</v>
      </c>
      <c r="C70" s="9" t="s">
        <v>14</v>
      </c>
      <c r="D70" s="433" t="s">
        <v>448</v>
      </c>
      <c r="E70" s="433"/>
      <c r="F70" s="433"/>
      <c r="G70" s="433"/>
      <c r="H70" s="433"/>
      <c r="I70" s="433"/>
      <c r="J70" s="433"/>
      <c r="K70" s="11" t="s">
        <v>35</v>
      </c>
      <c r="L70" s="400">
        <f>'Calculo dmt'!J50+'Calculo dmt'!J53</f>
        <v>3.04</v>
      </c>
      <c r="M70" s="211">
        <f>'PLANILHA ORÇAMENTARIA GLOBAL'!M70</f>
        <v>4050.01</v>
      </c>
      <c r="N70" s="210">
        <f>M70*L70</f>
        <v>12312.030400000001</v>
      </c>
    </row>
    <row r="71" spans="1:14">
      <c r="A71" s="4"/>
      <c r="D71" s="289"/>
      <c r="E71" s="289"/>
      <c r="F71" s="289"/>
      <c r="G71" s="289"/>
      <c r="H71" s="289"/>
      <c r="I71" s="289"/>
      <c r="J71" s="289"/>
      <c r="K71" s="289"/>
      <c r="L71" s="289"/>
      <c r="M71" s="289"/>
      <c r="N71" s="398"/>
    </row>
    <row r="72" spans="1:14" ht="16.5" customHeight="1">
      <c r="A72" s="17"/>
      <c r="B72" s="18"/>
      <c r="C72" s="18"/>
      <c r="D72" s="616" t="s">
        <v>611</v>
      </c>
      <c r="E72" s="616"/>
      <c r="F72" s="616"/>
      <c r="G72" s="616"/>
      <c r="H72" s="616"/>
      <c r="I72" s="616"/>
      <c r="J72" s="616"/>
      <c r="K72" s="616"/>
      <c r="L72" s="616"/>
      <c r="M72" s="616"/>
      <c r="N72" s="19">
        <f>SUM(N68:N70)</f>
        <v>272311.13439999998</v>
      </c>
    </row>
    <row r="73" spans="1:14">
      <c r="A73" s="145"/>
      <c r="B73" s="290"/>
      <c r="C73" s="290"/>
      <c r="D73" s="290"/>
      <c r="E73" s="290"/>
      <c r="F73" s="290"/>
      <c r="G73" s="290"/>
      <c r="H73" s="290"/>
      <c r="I73" s="290"/>
      <c r="J73" s="290"/>
      <c r="K73" s="290"/>
      <c r="L73" s="290"/>
      <c r="M73" s="290"/>
      <c r="N73" s="146"/>
    </row>
    <row r="74" spans="1:14">
      <c r="A74" s="143">
        <v>5</v>
      </c>
      <c r="B74" s="617" t="s">
        <v>398</v>
      </c>
      <c r="C74" s="618"/>
      <c r="D74" s="618"/>
      <c r="E74" s="618"/>
      <c r="F74" s="618"/>
      <c r="G74" s="618"/>
      <c r="H74" s="618"/>
      <c r="I74" s="618"/>
      <c r="J74" s="618"/>
      <c r="K74" s="618"/>
      <c r="L74" s="618"/>
      <c r="M74" s="618"/>
      <c r="N74" s="619"/>
    </row>
    <row r="75" spans="1:14" ht="15" customHeight="1">
      <c r="A75" s="16" t="s">
        <v>51</v>
      </c>
      <c r="B75" s="655" t="s">
        <v>455</v>
      </c>
      <c r="C75" s="655"/>
      <c r="D75" s="655"/>
      <c r="E75" s="655"/>
      <c r="F75" s="655"/>
      <c r="G75" s="655"/>
      <c r="H75" s="655"/>
      <c r="I75" s="655"/>
      <c r="J75" s="655"/>
      <c r="K75" s="656"/>
      <c r="L75" s="656"/>
      <c r="M75" s="656"/>
      <c r="N75" s="656"/>
    </row>
    <row r="76" spans="1:14" ht="24" customHeight="1">
      <c r="A76" s="132" t="s">
        <v>394</v>
      </c>
      <c r="B76" s="132">
        <v>606700</v>
      </c>
      <c r="C76" s="132" t="s">
        <v>14</v>
      </c>
      <c r="D76" s="620" t="s">
        <v>456</v>
      </c>
      <c r="E76" s="620"/>
      <c r="F76" s="620"/>
      <c r="G76" s="620"/>
      <c r="H76" s="620"/>
      <c r="I76" s="620"/>
      <c r="J76" s="620"/>
      <c r="K76" s="141" t="s">
        <v>16</v>
      </c>
      <c r="L76" s="394">
        <v>36.08</v>
      </c>
      <c r="M76" s="211">
        <f>'PLANILHA ORÇAMENTARIA GLOBAL'!M76</f>
        <v>162.09</v>
      </c>
      <c r="N76" s="210">
        <f>M76*L76</f>
        <v>5848.2071999999998</v>
      </c>
    </row>
    <row r="77" spans="1:14">
      <c r="A77" s="145"/>
      <c r="B77" s="290"/>
      <c r="C77" s="290"/>
      <c r="D77" s="616" t="s">
        <v>459</v>
      </c>
      <c r="E77" s="616"/>
      <c r="F77" s="616"/>
      <c r="G77" s="616"/>
      <c r="H77" s="616"/>
      <c r="I77" s="616"/>
      <c r="J77" s="616"/>
      <c r="K77" s="616"/>
      <c r="L77" s="616"/>
      <c r="M77" s="616"/>
      <c r="N77" s="15">
        <f>SUM(N76)</f>
        <v>5848.2071999999998</v>
      </c>
    </row>
    <row r="78" spans="1:14" ht="15" customHeight="1">
      <c r="A78" s="134" t="s">
        <v>53</v>
      </c>
      <c r="B78" s="623" t="s">
        <v>271</v>
      </c>
      <c r="C78" s="623"/>
      <c r="D78" s="623"/>
      <c r="E78" s="623"/>
      <c r="F78" s="623"/>
      <c r="G78" s="623"/>
      <c r="H78" s="623"/>
      <c r="I78" s="623"/>
      <c r="J78" s="623"/>
      <c r="K78" s="624"/>
      <c r="L78" s="624"/>
      <c r="M78" s="624"/>
      <c r="N78" s="624"/>
    </row>
    <row r="79" spans="1:14" ht="15" customHeight="1">
      <c r="A79" s="132" t="s">
        <v>390</v>
      </c>
      <c r="B79" s="132">
        <v>801070</v>
      </c>
      <c r="C79" s="132" t="s">
        <v>14</v>
      </c>
      <c r="D79" s="620" t="s">
        <v>457</v>
      </c>
      <c r="E79" s="620"/>
      <c r="F79" s="620"/>
      <c r="G79" s="620"/>
      <c r="H79" s="620"/>
      <c r="I79" s="620"/>
      <c r="J79" s="620"/>
      <c r="K79" s="141" t="s">
        <v>27</v>
      </c>
      <c r="L79" s="394">
        <v>1284.07</v>
      </c>
      <c r="M79" s="211">
        <f>'PLANILHA ORÇAMENTARIA GLOBAL'!M79</f>
        <v>10.68</v>
      </c>
      <c r="N79" s="210">
        <f t="shared" ref="N79:N83" si="6">M79*L79</f>
        <v>13713.8676</v>
      </c>
    </row>
    <row r="80" spans="1:14" ht="15" customHeight="1">
      <c r="A80" s="132" t="s">
        <v>391</v>
      </c>
      <c r="B80" s="132">
        <v>603900</v>
      </c>
      <c r="C80" s="132" t="s">
        <v>14</v>
      </c>
      <c r="D80" s="620" t="s">
        <v>65</v>
      </c>
      <c r="E80" s="620"/>
      <c r="F80" s="620"/>
      <c r="G80" s="620"/>
      <c r="H80" s="620"/>
      <c r="I80" s="620"/>
      <c r="J80" s="620"/>
      <c r="K80" s="141" t="s">
        <v>16</v>
      </c>
      <c r="L80" s="394">
        <v>38.549999999999997</v>
      </c>
      <c r="M80" s="211">
        <f>'PLANILHA ORÇAMENTARIA GLOBAL'!M80</f>
        <v>243.94</v>
      </c>
      <c r="N80" s="210">
        <f t="shared" si="6"/>
        <v>9403.8869999999988</v>
      </c>
    </row>
    <row r="81" spans="1:14" ht="15" customHeight="1">
      <c r="A81" s="132" t="s">
        <v>602</v>
      </c>
      <c r="B81" s="132">
        <v>605300</v>
      </c>
      <c r="C81" s="132" t="s">
        <v>14</v>
      </c>
      <c r="D81" s="620" t="s">
        <v>25</v>
      </c>
      <c r="E81" s="620"/>
      <c r="F81" s="620"/>
      <c r="G81" s="620"/>
      <c r="H81" s="620"/>
      <c r="I81" s="620"/>
      <c r="J81" s="620"/>
      <c r="K81" s="141" t="s">
        <v>16</v>
      </c>
      <c r="L81" s="394">
        <v>89.95</v>
      </c>
      <c r="M81" s="211">
        <f>'PLANILHA ORÇAMENTARIA GLOBAL'!M81</f>
        <v>834.4</v>
      </c>
      <c r="N81" s="210">
        <f t="shared" si="6"/>
        <v>75054.28</v>
      </c>
    </row>
    <row r="82" spans="1:14" ht="26.25" customHeight="1">
      <c r="A82" s="132" t="s">
        <v>603</v>
      </c>
      <c r="B82" s="132">
        <v>834909</v>
      </c>
      <c r="C82" s="132" t="s">
        <v>14</v>
      </c>
      <c r="D82" s="620" t="s">
        <v>395</v>
      </c>
      <c r="E82" s="620"/>
      <c r="F82" s="620"/>
      <c r="G82" s="620"/>
      <c r="H82" s="620"/>
      <c r="I82" s="620"/>
      <c r="J82" s="620"/>
      <c r="K82" s="141" t="s">
        <v>27</v>
      </c>
      <c r="L82" s="394">
        <v>358</v>
      </c>
      <c r="M82" s="211">
        <f>'PLANILHA ORÇAMENTARIA GLOBAL'!M82</f>
        <v>133.19999999999999</v>
      </c>
      <c r="N82" s="210">
        <f t="shared" si="6"/>
        <v>47685.599999999999</v>
      </c>
    </row>
    <row r="83" spans="1:14" ht="26.25" customHeight="1">
      <c r="A83" s="132" t="s">
        <v>604</v>
      </c>
      <c r="B83" s="132">
        <v>834908</v>
      </c>
      <c r="C83" s="132" t="s">
        <v>14</v>
      </c>
      <c r="D83" s="620" t="s">
        <v>458</v>
      </c>
      <c r="E83" s="620"/>
      <c r="F83" s="620"/>
      <c r="G83" s="620"/>
      <c r="H83" s="620"/>
      <c r="I83" s="620"/>
      <c r="J83" s="620"/>
      <c r="K83" s="141" t="s">
        <v>27</v>
      </c>
      <c r="L83" s="394">
        <v>79</v>
      </c>
      <c r="M83" s="211">
        <f>'PLANILHA ORÇAMENTARIA GLOBAL'!M83</f>
        <v>130.21</v>
      </c>
      <c r="N83" s="210">
        <f t="shared" si="6"/>
        <v>10286.59</v>
      </c>
    </row>
    <row r="84" spans="1:14">
      <c r="A84" s="145"/>
      <c r="B84" s="290"/>
      <c r="C84" s="290"/>
      <c r="D84" s="616" t="s">
        <v>396</v>
      </c>
      <c r="E84" s="616"/>
      <c r="F84" s="616"/>
      <c r="G84" s="616"/>
      <c r="H84" s="616"/>
      <c r="I84" s="616"/>
      <c r="J84" s="616"/>
      <c r="K84" s="616"/>
      <c r="L84" s="616"/>
      <c r="M84" s="616"/>
      <c r="N84" s="15">
        <f>SUM(N79:N83)</f>
        <v>156144.22459999999</v>
      </c>
    </row>
    <row r="85" spans="1:14" ht="15" customHeight="1">
      <c r="A85" s="134" t="s">
        <v>376</v>
      </c>
      <c r="B85" s="623" t="s">
        <v>627</v>
      </c>
      <c r="C85" s="623"/>
      <c r="D85" s="623"/>
      <c r="E85" s="623"/>
      <c r="F85" s="623"/>
      <c r="G85" s="623"/>
      <c r="H85" s="623"/>
      <c r="I85" s="623"/>
      <c r="J85" s="623"/>
      <c r="K85" s="624"/>
      <c r="L85" s="624"/>
      <c r="M85" s="624"/>
      <c r="N85" s="624"/>
    </row>
    <row r="86" spans="1:14" ht="15" customHeight="1">
      <c r="A86" s="132" t="s">
        <v>397</v>
      </c>
      <c r="B86" s="132">
        <v>801070</v>
      </c>
      <c r="C86" s="132" t="s">
        <v>14</v>
      </c>
      <c r="D86" s="620" t="s">
        <v>457</v>
      </c>
      <c r="E86" s="620"/>
      <c r="F86" s="620"/>
      <c r="G86" s="620"/>
      <c r="H86" s="620"/>
      <c r="I86" s="620"/>
      <c r="J86" s="620"/>
      <c r="K86" s="141" t="s">
        <v>27</v>
      </c>
      <c r="L86" s="394">
        <v>175.95</v>
      </c>
      <c r="M86" s="211">
        <f>'PLANILHA ORÇAMENTARIA GLOBAL'!M86</f>
        <v>10.68</v>
      </c>
      <c r="N86" s="210">
        <f t="shared" ref="N86:N89" si="7">M86*L86</f>
        <v>1879.1459999999997</v>
      </c>
    </row>
    <row r="87" spans="1:14" ht="15" customHeight="1">
      <c r="A87" s="132" t="s">
        <v>612</v>
      </c>
      <c r="B87" s="132">
        <v>603900</v>
      </c>
      <c r="C87" s="132" t="s">
        <v>14</v>
      </c>
      <c r="D87" s="620" t="s">
        <v>65</v>
      </c>
      <c r="E87" s="620"/>
      <c r="F87" s="620"/>
      <c r="G87" s="620"/>
      <c r="H87" s="620"/>
      <c r="I87" s="620"/>
      <c r="J87" s="620"/>
      <c r="K87" s="141" t="s">
        <v>16</v>
      </c>
      <c r="L87" s="394">
        <v>5.2629999999999999</v>
      </c>
      <c r="M87" s="211">
        <f>'PLANILHA ORÇAMENTARIA GLOBAL'!M87</f>
        <v>243.94</v>
      </c>
      <c r="N87" s="210">
        <f t="shared" si="7"/>
        <v>1283.8562199999999</v>
      </c>
    </row>
    <row r="88" spans="1:14" ht="15" customHeight="1">
      <c r="A88" s="132" t="s">
        <v>613</v>
      </c>
      <c r="B88" s="132">
        <v>605300</v>
      </c>
      <c r="C88" s="132" t="s">
        <v>14</v>
      </c>
      <c r="D88" s="620" t="s">
        <v>25</v>
      </c>
      <c r="E88" s="620"/>
      <c r="F88" s="620"/>
      <c r="G88" s="620"/>
      <c r="H88" s="620"/>
      <c r="I88" s="620"/>
      <c r="J88" s="620"/>
      <c r="K88" s="141" t="s">
        <v>16</v>
      </c>
      <c r="L88" s="394">
        <v>12.301</v>
      </c>
      <c r="M88" s="211">
        <f>'PLANILHA ORÇAMENTARIA GLOBAL'!M88</f>
        <v>834.4</v>
      </c>
      <c r="N88" s="210">
        <f t="shared" si="7"/>
        <v>10263.954400000001</v>
      </c>
    </row>
    <row r="89" spans="1:14" ht="26.25" customHeight="1">
      <c r="A89" s="132" t="s">
        <v>614</v>
      </c>
      <c r="B89" s="132">
        <v>834908</v>
      </c>
      <c r="C89" s="132" t="s">
        <v>14</v>
      </c>
      <c r="D89" s="620" t="s">
        <v>458</v>
      </c>
      <c r="E89" s="620"/>
      <c r="F89" s="620"/>
      <c r="G89" s="620"/>
      <c r="H89" s="620"/>
      <c r="I89" s="620"/>
      <c r="J89" s="620"/>
      <c r="K89" s="141" t="s">
        <v>27</v>
      </c>
      <c r="L89" s="394">
        <v>41.4</v>
      </c>
      <c r="M89" s="211">
        <f>'PLANILHA ORÇAMENTARIA GLOBAL'!M89</f>
        <v>130.21</v>
      </c>
      <c r="N89" s="210">
        <f t="shared" si="7"/>
        <v>5390.6940000000004</v>
      </c>
    </row>
    <row r="90" spans="1:14">
      <c r="A90" s="145"/>
      <c r="B90" s="290"/>
      <c r="C90" s="290"/>
      <c r="D90" s="616" t="s">
        <v>462</v>
      </c>
      <c r="E90" s="616"/>
      <c r="F90" s="616"/>
      <c r="G90" s="616"/>
      <c r="H90" s="616"/>
      <c r="I90" s="616"/>
      <c r="J90" s="616"/>
      <c r="K90" s="616"/>
      <c r="L90" s="616"/>
      <c r="M90" s="616"/>
      <c r="N90" s="209">
        <f>SUM(N86:N89)</f>
        <v>18817.65062</v>
      </c>
    </row>
    <row r="91" spans="1:14">
      <c r="A91" s="145"/>
      <c r="B91" s="290"/>
      <c r="C91" s="290"/>
      <c r="D91" s="290"/>
      <c r="E91" s="290"/>
      <c r="F91" s="290"/>
      <c r="G91" s="290"/>
      <c r="H91" s="290"/>
      <c r="I91" s="290"/>
      <c r="J91" s="290"/>
      <c r="K91" s="290"/>
      <c r="L91" s="290"/>
      <c r="M91" s="290"/>
      <c r="N91" s="146"/>
    </row>
    <row r="92" spans="1:14">
      <c r="A92" s="17"/>
      <c r="B92" s="18"/>
      <c r="C92" s="18"/>
      <c r="D92" s="616" t="s">
        <v>399</v>
      </c>
      <c r="E92" s="616"/>
      <c r="F92" s="616"/>
      <c r="G92" s="616"/>
      <c r="H92" s="616"/>
      <c r="I92" s="616"/>
      <c r="J92" s="616"/>
      <c r="K92" s="616"/>
      <c r="L92" s="616"/>
      <c r="M92" s="616"/>
      <c r="N92" s="19">
        <f>N90+N84+N77</f>
        <v>180810.08241999999</v>
      </c>
    </row>
    <row r="93" spans="1:14">
      <c r="A93" s="145"/>
      <c r="B93" s="290"/>
      <c r="C93" s="290"/>
      <c r="D93" s="290"/>
      <c r="E93" s="290"/>
      <c r="F93" s="290"/>
      <c r="G93" s="290"/>
      <c r="H93" s="290"/>
      <c r="I93" s="290"/>
      <c r="J93" s="290"/>
      <c r="K93" s="290"/>
      <c r="L93" s="290"/>
      <c r="M93" s="290"/>
      <c r="N93" s="146"/>
    </row>
    <row r="94" spans="1:14">
      <c r="A94" s="143">
        <v>6</v>
      </c>
      <c r="B94" s="617" t="s">
        <v>50</v>
      </c>
      <c r="C94" s="618"/>
      <c r="D94" s="618"/>
      <c r="E94" s="618"/>
      <c r="F94" s="618"/>
      <c r="G94" s="618"/>
      <c r="H94" s="618"/>
      <c r="I94" s="618"/>
      <c r="J94" s="618"/>
      <c r="K94" s="618"/>
      <c r="L94" s="618"/>
      <c r="M94" s="618"/>
      <c r="N94" s="619"/>
    </row>
    <row r="95" spans="1:14" ht="23.25" customHeight="1">
      <c r="A95" s="9" t="s">
        <v>58</v>
      </c>
      <c r="B95" s="9">
        <v>890190</v>
      </c>
      <c r="C95" s="9" t="s">
        <v>14</v>
      </c>
      <c r="D95" s="433" t="s">
        <v>616</v>
      </c>
      <c r="E95" s="433"/>
      <c r="F95" s="433"/>
      <c r="G95" s="433"/>
      <c r="H95" s="433"/>
      <c r="I95" s="433"/>
      <c r="J95" s="433"/>
      <c r="K95" s="11" t="s">
        <v>56</v>
      </c>
      <c r="L95" s="394"/>
      <c r="M95" s="211">
        <f>'PLANILHA ORÇAMENTARIA GLOBAL'!M95</f>
        <v>1395.01</v>
      </c>
      <c r="N95" s="210">
        <f t="shared" ref="N95:N99" si="8">M95*L95</f>
        <v>0</v>
      </c>
    </row>
    <row r="96" spans="1:14" ht="23.25" customHeight="1">
      <c r="A96" s="9" t="s">
        <v>62</v>
      </c>
      <c r="B96" s="9">
        <v>822000</v>
      </c>
      <c r="C96" s="9" t="s">
        <v>14</v>
      </c>
      <c r="D96" s="433" t="s">
        <v>464</v>
      </c>
      <c r="E96" s="433"/>
      <c r="F96" s="433"/>
      <c r="G96" s="433"/>
      <c r="H96" s="433"/>
      <c r="I96" s="433"/>
      <c r="J96" s="433"/>
      <c r="K96" s="11" t="s">
        <v>27</v>
      </c>
      <c r="L96" s="394">
        <v>380.86</v>
      </c>
      <c r="M96" s="211">
        <f>'PLANILHA ORÇAMENTARIA GLOBAL'!M96</f>
        <v>33.47</v>
      </c>
      <c r="N96" s="210">
        <f t="shared" si="8"/>
        <v>12747.3842</v>
      </c>
    </row>
    <row r="97" spans="1:14" ht="24" customHeight="1">
      <c r="A97" s="9" t="s">
        <v>66</v>
      </c>
      <c r="B97" s="9">
        <v>820000</v>
      </c>
      <c r="C97" s="9" t="s">
        <v>14</v>
      </c>
      <c r="D97" s="415" t="s">
        <v>617</v>
      </c>
      <c r="E97" s="416"/>
      <c r="F97" s="416"/>
      <c r="G97" s="416"/>
      <c r="H97" s="416"/>
      <c r="I97" s="416"/>
      <c r="J97" s="417"/>
      <c r="K97" s="11" t="s">
        <v>27</v>
      </c>
      <c r="L97" s="394">
        <v>7.76</v>
      </c>
      <c r="M97" s="211">
        <f>'PLANILHA ORÇAMENTARIA GLOBAL'!M97</f>
        <v>644.84</v>
      </c>
      <c r="N97" s="210">
        <f t="shared" si="8"/>
        <v>5003.9584000000004</v>
      </c>
    </row>
    <row r="98" spans="1:14" ht="25.5" customHeight="1">
      <c r="A98" s="9" t="s">
        <v>467</v>
      </c>
      <c r="B98" s="9">
        <v>821300</v>
      </c>
      <c r="C98" s="9" t="s">
        <v>14</v>
      </c>
      <c r="D98" s="433" t="s">
        <v>55</v>
      </c>
      <c r="E98" s="433"/>
      <c r="F98" s="433"/>
      <c r="G98" s="433"/>
      <c r="H98" s="433"/>
      <c r="I98" s="433"/>
      <c r="J98" s="433"/>
      <c r="K98" s="11" t="s">
        <v>56</v>
      </c>
      <c r="L98" s="394">
        <v>30</v>
      </c>
      <c r="M98" s="211">
        <f>'PLANILHA ORÇAMENTARIA GLOBAL'!M98</f>
        <v>491.12</v>
      </c>
      <c r="N98" s="210">
        <f t="shared" si="8"/>
        <v>14733.6</v>
      </c>
    </row>
    <row r="99" spans="1:14" ht="25.5" customHeight="1">
      <c r="A99" s="9" t="s">
        <v>468</v>
      </c>
      <c r="B99" s="9">
        <v>872000</v>
      </c>
      <c r="C99" s="9" t="s">
        <v>14</v>
      </c>
      <c r="D99" s="433" t="s">
        <v>549</v>
      </c>
      <c r="E99" s="433"/>
      <c r="F99" s="433"/>
      <c r="G99" s="433"/>
      <c r="H99" s="433"/>
      <c r="I99" s="433"/>
      <c r="J99" s="433"/>
      <c r="K99" s="11" t="s">
        <v>56</v>
      </c>
      <c r="L99" s="394">
        <v>88</v>
      </c>
      <c r="M99" s="211">
        <f>'PLANILHA ORÇAMENTARIA GLOBAL'!M99</f>
        <v>45.89</v>
      </c>
      <c r="N99" s="210">
        <f t="shared" si="8"/>
        <v>4038.32</v>
      </c>
    </row>
    <row r="100" spans="1:14">
      <c r="A100" s="613"/>
      <c r="B100" s="614"/>
      <c r="C100" s="615"/>
      <c r="D100" s="616" t="s">
        <v>57</v>
      </c>
      <c r="E100" s="616"/>
      <c r="F100" s="616"/>
      <c r="G100" s="616"/>
      <c r="H100" s="616"/>
      <c r="I100" s="616"/>
      <c r="J100" s="616"/>
      <c r="K100" s="616"/>
      <c r="L100" s="616"/>
      <c r="M100" s="616"/>
      <c r="N100" s="19">
        <f>SUM(N95:N99)</f>
        <v>36523.262600000002</v>
      </c>
    </row>
    <row r="101" spans="1:14">
      <c r="A101" s="145"/>
      <c r="B101" s="290"/>
      <c r="C101" s="290"/>
      <c r="D101" s="290"/>
      <c r="E101" s="290"/>
      <c r="F101" s="290"/>
      <c r="G101" s="290"/>
      <c r="H101" s="290"/>
      <c r="I101" s="290"/>
      <c r="J101" s="290"/>
      <c r="K101" s="290"/>
      <c r="L101" s="290"/>
      <c r="M101" s="290"/>
      <c r="N101" s="146"/>
    </row>
    <row r="102" spans="1:14">
      <c r="A102" s="657" t="s">
        <v>377</v>
      </c>
      <c r="B102" s="658"/>
      <c r="C102" s="658"/>
      <c r="D102" s="658"/>
      <c r="E102" s="658"/>
      <c r="F102" s="658"/>
      <c r="G102" s="658"/>
      <c r="H102" s="658"/>
      <c r="I102" s="658"/>
      <c r="J102" s="658"/>
      <c r="K102" s="658"/>
      <c r="L102" s="658"/>
      <c r="M102" s="658"/>
      <c r="N102" s="13">
        <f>N100+N92+N65+N39+N14+N72</f>
        <v>1756186.9667199999</v>
      </c>
    </row>
    <row r="103" spans="1:14">
      <c r="A103" s="4"/>
      <c r="D103" s="294"/>
      <c r="E103" s="294"/>
      <c r="F103" s="294"/>
      <c r="G103" s="294"/>
      <c r="H103" s="294"/>
      <c r="I103" s="294"/>
      <c r="J103" s="644" t="s">
        <v>631</v>
      </c>
      <c r="K103" s="645"/>
      <c r="L103" s="645"/>
      <c r="M103" s="645"/>
      <c r="N103" s="646"/>
    </row>
    <row r="104" spans="1:14">
      <c r="A104" s="4"/>
      <c r="D104" s="294"/>
      <c r="E104" s="294"/>
      <c r="F104" s="294"/>
      <c r="G104" s="294"/>
      <c r="H104" s="294"/>
      <c r="I104" s="294"/>
      <c r="J104" s="647"/>
      <c r="K104" s="648"/>
      <c r="L104" s="648"/>
      <c r="M104" s="648"/>
      <c r="N104" s="649"/>
    </row>
    <row r="105" spans="1:14">
      <c r="A105" s="4"/>
      <c r="D105" s="294"/>
      <c r="E105" s="294"/>
      <c r="F105" s="294"/>
      <c r="G105" s="294"/>
      <c r="H105" s="294"/>
      <c r="I105" s="294"/>
      <c r="J105" s="294"/>
      <c r="K105" s="294"/>
      <c r="L105" s="294"/>
      <c r="M105" s="294"/>
      <c r="N105" s="21"/>
    </row>
    <row r="106" spans="1:14">
      <c r="A106" s="4"/>
      <c r="D106" s="294"/>
      <c r="E106" s="294"/>
      <c r="F106" s="294"/>
      <c r="G106" s="294"/>
      <c r="H106" s="294"/>
      <c r="I106" s="294"/>
      <c r="J106" s="294"/>
      <c r="K106" s="294"/>
      <c r="L106" s="294"/>
      <c r="M106" s="294"/>
      <c r="N106" s="21"/>
    </row>
    <row r="107" spans="1:14">
      <c r="A107" s="4"/>
      <c r="D107" s="294"/>
      <c r="E107" s="294"/>
      <c r="F107" s="294"/>
      <c r="G107" s="294"/>
      <c r="H107" s="294"/>
      <c r="I107" s="294"/>
      <c r="J107" s="294"/>
      <c r="K107" s="294"/>
      <c r="L107" s="294"/>
      <c r="M107" s="294"/>
      <c r="N107" s="21"/>
    </row>
    <row r="108" spans="1:14">
      <c r="A108" s="4"/>
      <c r="D108" s="294"/>
      <c r="E108" s="294"/>
      <c r="F108" s="294"/>
      <c r="G108" s="294"/>
      <c r="H108" s="294"/>
      <c r="I108" s="294"/>
      <c r="J108" s="294"/>
      <c r="K108" s="294"/>
      <c r="L108" s="294"/>
      <c r="M108" s="294"/>
      <c r="N108" s="21"/>
    </row>
    <row r="109" spans="1:14">
      <c r="A109" s="4"/>
      <c r="D109" s="294"/>
      <c r="E109" s="294"/>
      <c r="F109" s="294"/>
      <c r="G109" s="294"/>
      <c r="H109" s="294"/>
      <c r="I109" s="294"/>
      <c r="J109" s="294"/>
      <c r="K109" s="294"/>
      <c r="L109" s="294"/>
      <c r="M109" s="294"/>
      <c r="N109" s="21"/>
    </row>
    <row r="110" spans="1:14">
      <c r="A110" s="653" t="s">
        <v>634</v>
      </c>
      <c r="B110" s="654"/>
      <c r="C110" s="654"/>
      <c r="D110" s="654"/>
      <c r="E110" s="654"/>
      <c r="F110" s="654"/>
      <c r="G110" s="654"/>
      <c r="H110" s="654"/>
      <c r="I110" s="654"/>
      <c r="J110" s="654"/>
      <c r="K110" s="442" t="s">
        <v>2</v>
      </c>
      <c r="L110" s="442"/>
      <c r="M110" s="442"/>
      <c r="N110" s="621"/>
    </row>
    <row r="111" spans="1:14">
      <c r="A111" s="4"/>
      <c r="D111" s="294"/>
      <c r="E111" s="294"/>
      <c r="F111" s="294"/>
      <c r="G111" s="294"/>
      <c r="H111" s="294"/>
      <c r="I111" s="294"/>
      <c r="J111" s="294"/>
      <c r="K111" s="442" t="s">
        <v>3</v>
      </c>
      <c r="L111" s="442"/>
      <c r="M111" s="442"/>
      <c r="N111" s="621"/>
    </row>
    <row r="112" spans="1:14">
      <c r="A112" s="4"/>
      <c r="D112" s="294"/>
      <c r="E112" s="294"/>
      <c r="F112" s="294"/>
      <c r="G112" s="294"/>
      <c r="H112" s="294"/>
      <c r="I112" s="294"/>
      <c r="J112" s="294"/>
      <c r="K112" s="442" t="s">
        <v>4</v>
      </c>
      <c r="L112" s="442"/>
      <c r="M112" s="442"/>
      <c r="N112" s="621"/>
    </row>
    <row r="113" spans="1:14">
      <c r="A113" s="4"/>
      <c r="B113" s="295"/>
      <c r="D113" s="294"/>
      <c r="E113" s="294"/>
      <c r="F113" s="294"/>
      <c r="G113" s="294"/>
      <c r="H113" s="294"/>
      <c r="I113" s="294"/>
      <c r="J113" s="294"/>
      <c r="K113" s="442" t="s">
        <v>465</v>
      </c>
      <c r="L113" s="442"/>
      <c r="M113" s="442"/>
      <c r="N113" s="621"/>
    </row>
    <row r="114" spans="1:14">
      <c r="A114" s="4"/>
      <c r="D114" s="294"/>
      <c r="E114" s="294"/>
      <c r="F114" s="294"/>
      <c r="G114" s="294"/>
      <c r="H114" s="294"/>
      <c r="I114" s="294"/>
      <c r="J114" s="294"/>
      <c r="K114" s="294"/>
      <c r="L114" s="294"/>
      <c r="M114" s="294"/>
      <c r="N114" s="21"/>
    </row>
    <row r="115" spans="1:14">
      <c r="A115" s="4"/>
      <c r="B115" s="652"/>
      <c r="C115" s="652"/>
      <c r="D115" s="652"/>
      <c r="N115" s="25"/>
    </row>
    <row r="116" spans="1:14">
      <c r="A116" s="26"/>
      <c r="B116" s="27"/>
      <c r="C116" s="27"/>
      <c r="D116" s="27"/>
      <c r="E116" s="28"/>
      <c r="F116" s="27"/>
      <c r="G116" s="27"/>
      <c r="H116" s="27"/>
      <c r="I116" s="28"/>
      <c r="J116" s="28"/>
      <c r="K116" s="28"/>
      <c r="L116" s="28"/>
      <c r="M116" s="28"/>
      <c r="N116" s="29"/>
    </row>
    <row r="120" spans="1:14">
      <c r="M120" t="s">
        <v>470</v>
      </c>
      <c r="N120" s="215">
        <f>N102/N4</f>
        <v>292.69538865842782</v>
      </c>
    </row>
  </sheetData>
  <mergeCells count="122">
    <mergeCell ref="A1:N1"/>
    <mergeCell ref="C2:N2"/>
    <mergeCell ref="B3:E3"/>
    <mergeCell ref="F3:L3"/>
    <mergeCell ref="C4:L4"/>
    <mergeCell ref="B5:L5"/>
    <mergeCell ref="A15:N15"/>
    <mergeCell ref="B16:N16"/>
    <mergeCell ref="B17:J17"/>
    <mergeCell ref="K17:N17"/>
    <mergeCell ref="D18:J18"/>
    <mergeCell ref="D19:J19"/>
    <mergeCell ref="N6:N7"/>
    <mergeCell ref="A9:N9"/>
    <mergeCell ref="B11:N11"/>
    <mergeCell ref="D13:J13"/>
    <mergeCell ref="A14:C14"/>
    <mergeCell ref="D14:M14"/>
    <mergeCell ref="A6:A7"/>
    <mergeCell ref="B6:B7"/>
    <mergeCell ref="C6:C7"/>
    <mergeCell ref="D6:J7"/>
    <mergeCell ref="K6:K7"/>
    <mergeCell ref="L6:L7"/>
    <mergeCell ref="B26:J26"/>
    <mergeCell ref="K26:N26"/>
    <mergeCell ref="D27:J27"/>
    <mergeCell ref="D28:J28"/>
    <mergeCell ref="D29:J29"/>
    <mergeCell ref="A30:C30"/>
    <mergeCell ref="D30:M30"/>
    <mergeCell ref="D20:J20"/>
    <mergeCell ref="D21:J21"/>
    <mergeCell ref="D22:J22"/>
    <mergeCell ref="D23:J23"/>
    <mergeCell ref="D24:J24"/>
    <mergeCell ref="A25:C25"/>
    <mergeCell ref="D25:M25"/>
    <mergeCell ref="D36:J36"/>
    <mergeCell ref="A37:C37"/>
    <mergeCell ref="D37:M37"/>
    <mergeCell ref="D39:M39"/>
    <mergeCell ref="B41:N41"/>
    <mergeCell ref="B42:J42"/>
    <mergeCell ref="K42:N42"/>
    <mergeCell ref="B31:J31"/>
    <mergeCell ref="K31:N31"/>
    <mergeCell ref="D32:J32"/>
    <mergeCell ref="D33:J33"/>
    <mergeCell ref="D34:J34"/>
    <mergeCell ref="D35:J35"/>
    <mergeCell ref="D47:J47"/>
    <mergeCell ref="D48:J48"/>
    <mergeCell ref="A49:C49"/>
    <mergeCell ref="D49:M49"/>
    <mergeCell ref="B50:J50"/>
    <mergeCell ref="K50:N50"/>
    <mergeCell ref="D43:J43"/>
    <mergeCell ref="D44:J44"/>
    <mergeCell ref="A45:C45"/>
    <mergeCell ref="D45:M45"/>
    <mergeCell ref="B46:J46"/>
    <mergeCell ref="K46:N46"/>
    <mergeCell ref="B57:J57"/>
    <mergeCell ref="K57:N57"/>
    <mergeCell ref="B58:M58"/>
    <mergeCell ref="D59:J59"/>
    <mergeCell ref="D60:J60"/>
    <mergeCell ref="D61:J61"/>
    <mergeCell ref="D51:J51"/>
    <mergeCell ref="D52:J52"/>
    <mergeCell ref="D53:J53"/>
    <mergeCell ref="D54:J54"/>
    <mergeCell ref="D55:J55"/>
    <mergeCell ref="A56:C56"/>
    <mergeCell ref="D56:M56"/>
    <mergeCell ref="D69:J69"/>
    <mergeCell ref="D70:J70"/>
    <mergeCell ref="D72:M72"/>
    <mergeCell ref="B74:N74"/>
    <mergeCell ref="B75:J75"/>
    <mergeCell ref="K75:N75"/>
    <mergeCell ref="D62:J62"/>
    <mergeCell ref="A63:C63"/>
    <mergeCell ref="D63:M63"/>
    <mergeCell ref="D65:M65"/>
    <mergeCell ref="B67:N67"/>
    <mergeCell ref="D68:J68"/>
    <mergeCell ref="D81:J81"/>
    <mergeCell ref="D82:J82"/>
    <mergeCell ref="D83:J83"/>
    <mergeCell ref="D84:M84"/>
    <mergeCell ref="B85:J85"/>
    <mergeCell ref="K85:N85"/>
    <mergeCell ref="D76:J76"/>
    <mergeCell ref="D77:M77"/>
    <mergeCell ref="B78:J78"/>
    <mergeCell ref="K78:N78"/>
    <mergeCell ref="D79:J79"/>
    <mergeCell ref="D80:J80"/>
    <mergeCell ref="B94:N94"/>
    <mergeCell ref="D95:J95"/>
    <mergeCell ref="D96:J96"/>
    <mergeCell ref="D97:J97"/>
    <mergeCell ref="D98:J98"/>
    <mergeCell ref="D99:J99"/>
    <mergeCell ref="D86:J86"/>
    <mergeCell ref="D87:J87"/>
    <mergeCell ref="D88:J88"/>
    <mergeCell ref="D89:J89"/>
    <mergeCell ref="D90:M90"/>
    <mergeCell ref="D92:M92"/>
    <mergeCell ref="K111:N111"/>
    <mergeCell ref="K112:N112"/>
    <mergeCell ref="K113:N113"/>
    <mergeCell ref="B115:D115"/>
    <mergeCell ref="A100:C100"/>
    <mergeCell ref="D100:M100"/>
    <mergeCell ref="A102:M102"/>
    <mergeCell ref="J103:N104"/>
    <mergeCell ref="A110:J110"/>
    <mergeCell ref="K110:N110"/>
  </mergeCells>
  <printOptions horizontalCentered="1" verticalCentered="1"/>
  <pageMargins left="0.11811023622047245" right="0.11811023622047245" top="0.55118110236220474" bottom="0.55118110236220474" header="0.51181102362204722" footer="0.31496062992125984"/>
  <pageSetup paperSize="9" scale="95" firstPageNumber="0" orientation="landscape" r:id="rId1"/>
  <headerFooter>
    <oddFooter>&amp;CPágina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AC4C6-6E44-4096-BD8C-1B9305F4530B}">
  <dimension ref="A1:N120"/>
  <sheetViews>
    <sheetView showGridLines="0" zoomScaleNormal="100" workbookViewId="0">
      <selection activeCell="W18" sqref="W18"/>
    </sheetView>
  </sheetViews>
  <sheetFormatPr defaultRowHeight="15"/>
  <cols>
    <col min="3" max="3" width="13.28515625" customWidth="1"/>
    <col min="9" max="9" width="3.28515625" customWidth="1"/>
    <col min="10" max="10" width="8.42578125" customWidth="1"/>
    <col min="11" max="11" width="10.28515625" customWidth="1"/>
    <col min="12" max="12" width="13.42578125" customWidth="1"/>
    <col min="13" max="14" width="16.5703125" customWidth="1"/>
    <col min="15" max="15" width="11.42578125" customWidth="1"/>
  </cols>
  <sheetData>
    <row r="1" spans="1:14" ht="29.25" customHeight="1">
      <c r="A1" s="633" t="s">
        <v>622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</row>
    <row r="2" spans="1:14" ht="94.5" customHeight="1">
      <c r="A2" s="4"/>
      <c r="B2" s="42"/>
      <c r="C2" s="642" t="s">
        <v>0</v>
      </c>
      <c r="D2" s="642"/>
      <c r="E2" s="642"/>
      <c r="F2" s="642"/>
      <c r="G2" s="642"/>
      <c r="H2" s="642"/>
      <c r="I2" s="642"/>
      <c r="J2" s="642"/>
      <c r="K2" s="642"/>
      <c r="L2" s="642"/>
      <c r="M2" s="642"/>
      <c r="N2" s="643"/>
    </row>
    <row r="3" spans="1:14">
      <c r="A3" s="5"/>
      <c r="B3" s="634" t="s">
        <v>1</v>
      </c>
      <c r="C3" s="634"/>
      <c r="D3" s="634"/>
      <c r="E3" s="634"/>
      <c r="F3" s="635" t="s">
        <v>550</v>
      </c>
      <c r="G3" s="635"/>
      <c r="H3" s="635"/>
      <c r="I3" s="635"/>
      <c r="J3" s="635"/>
      <c r="K3" s="635"/>
      <c r="L3" s="635"/>
      <c r="M3" s="5" t="s">
        <v>633</v>
      </c>
      <c r="N3" s="6"/>
    </row>
    <row r="4" spans="1:14">
      <c r="A4" s="5"/>
      <c r="B4" s="60" t="s">
        <v>247</v>
      </c>
      <c r="C4" s="639" t="s">
        <v>469</v>
      </c>
      <c r="D4" s="640"/>
      <c r="E4" s="640"/>
      <c r="F4" s="640"/>
      <c r="G4" s="640"/>
      <c r="H4" s="640"/>
      <c r="I4" s="640"/>
      <c r="J4" s="640"/>
      <c r="K4" s="640"/>
      <c r="L4" s="641"/>
      <c r="M4" s="7" t="s">
        <v>245</v>
      </c>
      <c r="N4" s="59">
        <v>1191.82</v>
      </c>
    </row>
    <row r="5" spans="1:14">
      <c r="A5" s="4"/>
      <c r="B5" s="614"/>
      <c r="C5" s="614"/>
      <c r="D5" s="614"/>
      <c r="E5" s="614"/>
      <c r="F5" s="614"/>
      <c r="G5" s="614"/>
      <c r="H5" s="614"/>
      <c r="I5" s="614"/>
      <c r="J5" s="614"/>
      <c r="K5" s="614"/>
      <c r="L5" s="615"/>
      <c r="M5" s="54" t="s">
        <v>246</v>
      </c>
      <c r="N5" s="59">
        <v>112.03</v>
      </c>
    </row>
    <row r="6" spans="1:14" ht="13.9" customHeight="1">
      <c r="A6" s="636" t="s">
        <v>5</v>
      </c>
      <c r="B6" s="636" t="s">
        <v>6</v>
      </c>
      <c r="C6" s="636" t="s">
        <v>7</v>
      </c>
      <c r="D6" s="636" t="s">
        <v>8</v>
      </c>
      <c r="E6" s="636"/>
      <c r="F6" s="636"/>
      <c r="G6" s="636"/>
      <c r="H6" s="636"/>
      <c r="I6" s="636"/>
      <c r="J6" s="636"/>
      <c r="K6" s="637" t="s">
        <v>9</v>
      </c>
      <c r="L6" s="638" t="s">
        <v>10</v>
      </c>
      <c r="M6" s="8" t="s">
        <v>11</v>
      </c>
      <c r="N6" s="636" t="s">
        <v>12</v>
      </c>
    </row>
    <row r="7" spans="1:14" ht="29.25" customHeight="1">
      <c r="A7" s="659"/>
      <c r="B7" s="659"/>
      <c r="C7" s="659"/>
      <c r="D7" s="659"/>
      <c r="E7" s="659"/>
      <c r="F7" s="659"/>
      <c r="G7" s="659"/>
      <c r="H7" s="659"/>
      <c r="I7" s="659"/>
      <c r="J7" s="659"/>
      <c r="K7" s="660"/>
      <c r="L7" s="661"/>
      <c r="M7" s="144" t="s">
        <v>471</v>
      </c>
      <c r="N7" s="659"/>
    </row>
    <row r="8" spans="1:14">
      <c r="A8" s="124"/>
      <c r="B8" s="285"/>
      <c r="C8" s="285"/>
      <c r="D8" s="285"/>
      <c r="E8" s="285"/>
      <c r="F8" s="285"/>
      <c r="G8" s="285"/>
      <c r="H8" s="285"/>
      <c r="I8" s="285"/>
      <c r="J8" s="285"/>
      <c r="K8" s="286"/>
      <c r="L8" s="287"/>
      <c r="M8" s="288"/>
      <c r="N8" s="125"/>
    </row>
    <row r="9" spans="1:14" ht="29.25" customHeight="1">
      <c r="A9" s="650" t="s">
        <v>280</v>
      </c>
      <c r="B9" s="650"/>
      <c r="C9" s="650"/>
      <c r="D9" s="650"/>
      <c r="E9" s="650"/>
      <c r="F9" s="650"/>
      <c r="G9" s="650"/>
      <c r="H9" s="650"/>
      <c r="I9" s="650"/>
      <c r="J9" s="650"/>
      <c r="K9" s="650"/>
      <c r="L9" s="650"/>
      <c r="M9" s="650"/>
      <c r="N9" s="650"/>
    </row>
    <row r="10" spans="1:14">
      <c r="A10" s="124"/>
      <c r="B10" s="285"/>
      <c r="C10" s="285"/>
      <c r="D10" s="285"/>
      <c r="E10" s="285"/>
      <c r="F10" s="285"/>
      <c r="G10" s="285"/>
      <c r="H10" s="285"/>
      <c r="I10" s="285"/>
      <c r="J10" s="285"/>
      <c r="K10" s="286"/>
      <c r="L10" s="287"/>
      <c r="M10" s="288"/>
      <c r="N10" s="125"/>
    </row>
    <row r="11" spans="1:14">
      <c r="A11" s="143">
        <v>1</v>
      </c>
      <c r="B11" s="617" t="s">
        <v>372</v>
      </c>
      <c r="C11" s="618"/>
      <c r="D11" s="618"/>
      <c r="E11" s="618"/>
      <c r="F11" s="618"/>
      <c r="G11" s="618"/>
      <c r="H11" s="618"/>
      <c r="I11" s="618"/>
      <c r="J11" s="618"/>
      <c r="K11" s="618"/>
      <c r="L11" s="618"/>
      <c r="M11" s="618"/>
      <c r="N11" s="619"/>
    </row>
    <row r="12" spans="1:14" s="55" customFormat="1">
      <c r="A12" s="63"/>
      <c r="B12" s="64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6"/>
    </row>
    <row r="13" spans="1:14" ht="15" customHeight="1">
      <c r="A13" s="9" t="s">
        <v>13</v>
      </c>
      <c r="B13" s="9">
        <v>410600</v>
      </c>
      <c r="C13" s="9" t="s">
        <v>14</v>
      </c>
      <c r="D13" s="433" t="s">
        <v>382</v>
      </c>
      <c r="E13" s="433"/>
      <c r="F13" s="433"/>
      <c r="G13" s="433"/>
      <c r="H13" s="433"/>
      <c r="I13" s="433"/>
      <c r="J13" s="433"/>
      <c r="K13" s="11" t="s">
        <v>16</v>
      </c>
      <c r="L13" s="394">
        <v>898.48</v>
      </c>
      <c r="M13" s="211">
        <f>'PLANILHA ORÇAMENTARIA GLOBAL'!M13</f>
        <v>10.61</v>
      </c>
      <c r="N13" s="210">
        <f>M13*L13</f>
        <v>9532.8727999999992</v>
      </c>
    </row>
    <row r="14" spans="1:14">
      <c r="A14" s="613"/>
      <c r="B14" s="614"/>
      <c r="C14" s="615"/>
      <c r="D14" s="616" t="s">
        <v>373</v>
      </c>
      <c r="E14" s="616"/>
      <c r="F14" s="616"/>
      <c r="G14" s="616"/>
      <c r="H14" s="616"/>
      <c r="I14" s="616"/>
      <c r="J14" s="616"/>
      <c r="K14" s="616"/>
      <c r="L14" s="616"/>
      <c r="M14" s="616"/>
      <c r="N14" s="142">
        <f>N13</f>
        <v>9532.8727999999992</v>
      </c>
    </row>
    <row r="15" spans="1:14">
      <c r="A15" s="613"/>
      <c r="B15" s="614"/>
      <c r="C15" s="614"/>
      <c r="D15" s="614"/>
      <c r="E15" s="614"/>
      <c r="F15" s="614"/>
      <c r="G15" s="614"/>
      <c r="H15" s="614"/>
      <c r="I15" s="614"/>
      <c r="J15" s="614"/>
      <c r="K15" s="614"/>
      <c r="L15" s="614"/>
      <c r="M15" s="614"/>
      <c r="N15" s="615"/>
    </row>
    <row r="16" spans="1:14">
      <c r="A16" s="62">
        <v>2</v>
      </c>
      <c r="B16" s="617" t="s">
        <v>393</v>
      </c>
      <c r="C16" s="618"/>
      <c r="D16" s="618"/>
      <c r="E16" s="618"/>
      <c r="F16" s="618"/>
      <c r="G16" s="618"/>
      <c r="H16" s="618"/>
      <c r="I16" s="618"/>
      <c r="J16" s="618"/>
      <c r="K16" s="618"/>
      <c r="L16" s="618"/>
      <c r="M16" s="618"/>
      <c r="N16" s="619"/>
    </row>
    <row r="17" spans="1:14">
      <c r="A17" s="14" t="s">
        <v>374</v>
      </c>
      <c r="B17" s="629" t="s">
        <v>432</v>
      </c>
      <c r="C17" s="629"/>
      <c r="D17" s="629"/>
      <c r="E17" s="629"/>
      <c r="F17" s="629"/>
      <c r="G17" s="629"/>
      <c r="H17" s="629"/>
      <c r="I17" s="629"/>
      <c r="J17" s="629"/>
      <c r="K17" s="651"/>
      <c r="L17" s="651"/>
      <c r="M17" s="651"/>
      <c r="N17" s="651"/>
    </row>
    <row r="18" spans="1:14" ht="15" customHeight="1">
      <c r="A18" s="9" t="s">
        <v>586</v>
      </c>
      <c r="B18" s="9">
        <v>600300</v>
      </c>
      <c r="C18" s="9" t="s">
        <v>14</v>
      </c>
      <c r="D18" s="433" t="s">
        <v>20</v>
      </c>
      <c r="E18" s="433"/>
      <c r="F18" s="433"/>
      <c r="G18" s="433"/>
      <c r="H18" s="433"/>
      <c r="I18" s="433"/>
      <c r="J18" s="433"/>
      <c r="K18" s="11" t="s">
        <v>16</v>
      </c>
      <c r="L18" s="394">
        <v>292.2</v>
      </c>
      <c r="M18" s="211">
        <f>'PLANILHA ORÇAMENTARIA GLOBAL'!M18</f>
        <v>10.68</v>
      </c>
      <c r="N18" s="210">
        <f t="shared" ref="N18:N23" si="0">M18*L18</f>
        <v>3120.6959999999999</v>
      </c>
    </row>
    <row r="19" spans="1:14" ht="15" customHeight="1">
      <c r="A19" s="9" t="s">
        <v>587</v>
      </c>
      <c r="B19" s="9">
        <v>630400</v>
      </c>
      <c r="C19" s="9" t="s">
        <v>14</v>
      </c>
      <c r="D19" s="433" t="s">
        <v>433</v>
      </c>
      <c r="E19" s="433"/>
      <c r="F19" s="433"/>
      <c r="G19" s="433"/>
      <c r="H19" s="433"/>
      <c r="I19" s="433"/>
      <c r="J19" s="433"/>
      <c r="K19" s="11" t="s">
        <v>19</v>
      </c>
      <c r="L19" s="394"/>
      <c r="M19" s="211">
        <f>'PLANILHA ORÇAMENTARIA GLOBAL'!M19</f>
        <v>22.72</v>
      </c>
      <c r="N19" s="210">
        <f t="shared" si="0"/>
        <v>0</v>
      </c>
    </row>
    <row r="20" spans="1:14" ht="15" customHeight="1">
      <c r="A20" s="9" t="s">
        <v>588</v>
      </c>
      <c r="B20" s="9">
        <v>695010</v>
      </c>
      <c r="C20" s="9" t="s">
        <v>14</v>
      </c>
      <c r="D20" s="433" t="s">
        <v>606</v>
      </c>
      <c r="E20" s="433"/>
      <c r="F20" s="433"/>
      <c r="G20" s="433"/>
      <c r="H20" s="433"/>
      <c r="I20" s="433"/>
      <c r="J20" s="433"/>
      <c r="K20" s="11" t="s">
        <v>19</v>
      </c>
      <c r="L20" s="394">
        <v>30</v>
      </c>
      <c r="M20" s="211">
        <f>'PLANILHA ORÇAMENTARIA GLOBAL'!M20</f>
        <v>136.21</v>
      </c>
      <c r="N20" s="210">
        <f t="shared" si="0"/>
        <v>4086.3</v>
      </c>
    </row>
    <row r="21" spans="1:14" ht="15" customHeight="1">
      <c r="A21" s="9" t="s">
        <v>589</v>
      </c>
      <c r="B21" s="9">
        <v>692610</v>
      </c>
      <c r="C21" s="9" t="s">
        <v>14</v>
      </c>
      <c r="D21" s="433" t="s">
        <v>605</v>
      </c>
      <c r="E21" s="433"/>
      <c r="F21" s="433"/>
      <c r="G21" s="433"/>
      <c r="H21" s="433"/>
      <c r="I21" s="433"/>
      <c r="J21" s="433"/>
      <c r="K21" s="11" t="s">
        <v>19</v>
      </c>
      <c r="L21" s="394">
        <v>165</v>
      </c>
      <c r="M21" s="211">
        <f>'PLANILHA ORÇAMENTARIA GLOBAL'!M21</f>
        <v>249.83</v>
      </c>
      <c r="N21" s="210">
        <f t="shared" si="0"/>
        <v>41221.950000000004</v>
      </c>
    </row>
    <row r="22" spans="1:14" ht="15" customHeight="1">
      <c r="A22" s="9" t="s">
        <v>590</v>
      </c>
      <c r="B22" s="9">
        <v>610400</v>
      </c>
      <c r="C22" s="9" t="s">
        <v>14</v>
      </c>
      <c r="D22" s="433" t="s">
        <v>434</v>
      </c>
      <c r="E22" s="433"/>
      <c r="F22" s="433"/>
      <c r="G22" s="433"/>
      <c r="H22" s="433"/>
      <c r="I22" s="433"/>
      <c r="J22" s="433"/>
      <c r="K22" s="11" t="s">
        <v>19</v>
      </c>
      <c r="L22" s="394">
        <v>28</v>
      </c>
      <c r="M22" s="211">
        <f>'PLANILHA ORÇAMENTARIA GLOBAL'!M22</f>
        <v>227.19</v>
      </c>
      <c r="N22" s="210">
        <f t="shared" si="0"/>
        <v>6361.32</v>
      </c>
    </row>
    <row r="23" spans="1:14" ht="15" customHeight="1">
      <c r="A23" s="9" t="s">
        <v>591</v>
      </c>
      <c r="B23" s="9">
        <v>610600</v>
      </c>
      <c r="C23" s="9" t="s">
        <v>14</v>
      </c>
      <c r="D23" s="433" t="s">
        <v>435</v>
      </c>
      <c r="E23" s="433"/>
      <c r="F23" s="433"/>
      <c r="G23" s="433"/>
      <c r="H23" s="433"/>
      <c r="I23" s="433"/>
      <c r="J23" s="433"/>
      <c r="K23" s="11" t="s">
        <v>19</v>
      </c>
      <c r="L23" s="394">
        <v>35</v>
      </c>
      <c r="M23" s="211">
        <f>'PLANILHA ORÇAMENTARIA GLOBAL'!M23</f>
        <v>377.88</v>
      </c>
      <c r="N23" s="210">
        <f t="shared" si="0"/>
        <v>13225.8</v>
      </c>
    </row>
    <row r="24" spans="1:14" ht="15" customHeight="1">
      <c r="A24" s="9" t="s">
        <v>592</v>
      </c>
      <c r="B24" s="9">
        <v>601200</v>
      </c>
      <c r="C24" s="9" t="s">
        <v>14</v>
      </c>
      <c r="D24" s="433" t="s">
        <v>21</v>
      </c>
      <c r="E24" s="433"/>
      <c r="F24" s="433"/>
      <c r="G24" s="433"/>
      <c r="H24" s="433"/>
      <c r="I24" s="433"/>
      <c r="J24" s="433"/>
      <c r="K24" s="11" t="s">
        <v>16</v>
      </c>
      <c r="L24" s="394">
        <v>228.37</v>
      </c>
      <c r="M24" s="211">
        <f>'PLANILHA ORÇAMENTARIA GLOBAL'!M24</f>
        <v>32.549999999999997</v>
      </c>
      <c r="N24" s="210">
        <f>M24*L24</f>
        <v>7433.4434999999994</v>
      </c>
    </row>
    <row r="25" spans="1:14" ht="15" customHeight="1">
      <c r="A25" s="437"/>
      <c r="B25" s="438"/>
      <c r="C25" s="439"/>
      <c r="D25" s="616" t="s">
        <v>436</v>
      </c>
      <c r="E25" s="616"/>
      <c r="F25" s="616"/>
      <c r="G25" s="616"/>
      <c r="H25" s="616"/>
      <c r="I25" s="616"/>
      <c r="J25" s="616"/>
      <c r="K25" s="616"/>
      <c r="L25" s="616"/>
      <c r="M25" s="616"/>
      <c r="N25" s="15">
        <f>SUM(N18:N24)</f>
        <v>75449.5095</v>
      </c>
    </row>
    <row r="26" spans="1:14" ht="12.75" customHeight="1">
      <c r="A26" s="16" t="s">
        <v>593</v>
      </c>
      <c r="B26" s="655" t="s">
        <v>438</v>
      </c>
      <c r="C26" s="655"/>
      <c r="D26" s="655"/>
      <c r="E26" s="655"/>
      <c r="F26" s="655"/>
      <c r="G26" s="655"/>
      <c r="H26" s="655"/>
      <c r="I26" s="655"/>
      <c r="J26" s="655"/>
      <c r="K26" s="656"/>
      <c r="L26" s="656"/>
      <c r="M26" s="656"/>
      <c r="N26" s="656"/>
    </row>
    <row r="27" spans="1:14" ht="24" customHeight="1">
      <c r="A27" s="132" t="s">
        <v>594</v>
      </c>
      <c r="B27" s="132">
        <v>606700</v>
      </c>
      <c r="C27" s="132" t="s">
        <v>14</v>
      </c>
      <c r="D27" s="620" t="s">
        <v>439</v>
      </c>
      <c r="E27" s="620"/>
      <c r="F27" s="620"/>
      <c r="G27" s="620"/>
      <c r="H27" s="620"/>
      <c r="I27" s="620"/>
      <c r="J27" s="620"/>
      <c r="K27" s="141" t="s">
        <v>16</v>
      </c>
      <c r="L27" s="394">
        <v>1.3</v>
      </c>
      <c r="M27" s="211">
        <f>'PLANILHA ORÇAMENTARIA GLOBAL'!M27</f>
        <v>162.09</v>
      </c>
      <c r="N27" s="210">
        <f>M27*L27</f>
        <v>210.71700000000001</v>
      </c>
    </row>
    <row r="28" spans="1:14" ht="15" customHeight="1">
      <c r="A28" s="132" t="s">
        <v>595</v>
      </c>
      <c r="B28" s="132">
        <v>810200</v>
      </c>
      <c r="C28" s="132" t="s">
        <v>14</v>
      </c>
      <c r="D28" s="620" t="s">
        <v>267</v>
      </c>
      <c r="E28" s="620"/>
      <c r="F28" s="620"/>
      <c r="G28" s="620"/>
      <c r="H28" s="620"/>
      <c r="I28" s="620"/>
      <c r="J28" s="620"/>
      <c r="K28" s="141" t="s">
        <v>19</v>
      </c>
      <c r="L28" s="394">
        <v>217.66</v>
      </c>
      <c r="M28" s="211">
        <f>'PLANILHA ORÇAMENTARIA GLOBAL'!M28</f>
        <v>48.23</v>
      </c>
      <c r="N28" s="210">
        <f>M28*L28</f>
        <v>10497.7418</v>
      </c>
    </row>
    <row r="29" spans="1:14" ht="23.25" customHeight="1">
      <c r="A29" s="132" t="s">
        <v>596</v>
      </c>
      <c r="B29" s="132">
        <v>810700</v>
      </c>
      <c r="C29" s="132" t="s">
        <v>14</v>
      </c>
      <c r="D29" s="620" t="s">
        <v>268</v>
      </c>
      <c r="E29" s="620"/>
      <c r="F29" s="620"/>
      <c r="G29" s="620"/>
      <c r="H29" s="620"/>
      <c r="I29" s="620"/>
      <c r="J29" s="620"/>
      <c r="K29" s="141" t="s">
        <v>19</v>
      </c>
      <c r="L29" s="394">
        <v>7.41</v>
      </c>
      <c r="M29" s="211">
        <f>'PLANILHA ORÇAMENTARIA GLOBAL'!M29</f>
        <v>38.6</v>
      </c>
      <c r="N29" s="210">
        <f>M29*L29</f>
        <v>286.02600000000001</v>
      </c>
    </row>
    <row r="30" spans="1:14">
      <c r="A30" s="613"/>
      <c r="B30" s="614"/>
      <c r="C30" s="615"/>
      <c r="D30" s="616" t="s">
        <v>440</v>
      </c>
      <c r="E30" s="616"/>
      <c r="F30" s="616"/>
      <c r="G30" s="616"/>
      <c r="H30" s="616"/>
      <c r="I30" s="616"/>
      <c r="J30" s="616"/>
      <c r="K30" s="616"/>
      <c r="L30" s="616"/>
      <c r="M30" s="616"/>
      <c r="N30" s="133">
        <f>SUM(N27:N29)</f>
        <v>10994.4848</v>
      </c>
    </row>
    <row r="31" spans="1:14" ht="12.75" customHeight="1">
      <c r="A31" s="16" t="s">
        <v>597</v>
      </c>
      <c r="B31" s="655" t="s">
        <v>437</v>
      </c>
      <c r="C31" s="655"/>
      <c r="D31" s="655"/>
      <c r="E31" s="655"/>
      <c r="F31" s="655"/>
      <c r="G31" s="655"/>
      <c r="H31" s="655"/>
      <c r="I31" s="655"/>
      <c r="J31" s="655"/>
      <c r="K31" s="656"/>
      <c r="L31" s="656"/>
      <c r="M31" s="656"/>
      <c r="N31" s="656"/>
    </row>
    <row r="32" spans="1:14" ht="15" customHeight="1">
      <c r="A32" s="9" t="s">
        <v>598</v>
      </c>
      <c r="B32" s="9">
        <v>603000</v>
      </c>
      <c r="C32" s="9" t="s">
        <v>14</v>
      </c>
      <c r="D32" s="433" t="s">
        <v>23</v>
      </c>
      <c r="E32" s="433"/>
      <c r="F32" s="433"/>
      <c r="G32" s="433"/>
      <c r="H32" s="433"/>
      <c r="I32" s="433"/>
      <c r="J32" s="433"/>
      <c r="K32" s="11" t="s">
        <v>24</v>
      </c>
      <c r="L32" s="394">
        <v>194.8</v>
      </c>
      <c r="M32" s="211">
        <f>'PLANILHA ORÇAMENTARIA GLOBAL'!M32</f>
        <v>17.329999999999998</v>
      </c>
      <c r="N32" s="210">
        <f>M32*L32</f>
        <v>3375.884</v>
      </c>
    </row>
    <row r="33" spans="1:14" ht="15" customHeight="1">
      <c r="A33" s="9" t="s">
        <v>599</v>
      </c>
      <c r="B33" s="9">
        <v>603300</v>
      </c>
      <c r="C33" s="9" t="s">
        <v>14</v>
      </c>
      <c r="D33" s="433" t="s">
        <v>252</v>
      </c>
      <c r="E33" s="433"/>
      <c r="F33" s="433"/>
      <c r="G33" s="433"/>
      <c r="H33" s="433"/>
      <c r="I33" s="433"/>
      <c r="J33" s="433"/>
      <c r="K33" s="11" t="s">
        <v>24</v>
      </c>
      <c r="L33" s="394">
        <v>454.6</v>
      </c>
      <c r="M33" s="211">
        <f>'PLANILHA ORÇAMENTARIA GLOBAL'!M33</f>
        <v>18.47</v>
      </c>
      <c r="N33" s="210">
        <f>M33*L33</f>
        <v>8396.4619999999995</v>
      </c>
    </row>
    <row r="34" spans="1:14" ht="15" customHeight="1">
      <c r="A34" s="9" t="s">
        <v>600</v>
      </c>
      <c r="B34" s="9">
        <v>605300</v>
      </c>
      <c r="C34" s="9" t="s">
        <v>14</v>
      </c>
      <c r="D34" s="433" t="s">
        <v>25</v>
      </c>
      <c r="E34" s="433"/>
      <c r="F34" s="433"/>
      <c r="G34" s="433"/>
      <c r="H34" s="433"/>
      <c r="I34" s="433"/>
      <c r="J34" s="433"/>
      <c r="K34" s="11" t="s">
        <v>16</v>
      </c>
      <c r="L34" s="394">
        <v>19.8</v>
      </c>
      <c r="M34" s="211">
        <f>'PLANILHA ORÇAMENTARIA GLOBAL'!M34</f>
        <v>834.4</v>
      </c>
      <c r="N34" s="210">
        <f>M34*L34</f>
        <v>16521.12</v>
      </c>
    </row>
    <row r="35" spans="1:14" ht="15" customHeight="1">
      <c r="A35" s="9" t="s">
        <v>608</v>
      </c>
      <c r="B35" s="9">
        <v>602000</v>
      </c>
      <c r="C35" s="9" t="s">
        <v>14</v>
      </c>
      <c r="D35" s="433" t="s">
        <v>389</v>
      </c>
      <c r="E35" s="433"/>
      <c r="F35" s="433"/>
      <c r="G35" s="433"/>
      <c r="H35" s="433"/>
      <c r="I35" s="433"/>
      <c r="J35" s="433"/>
      <c r="K35" s="11" t="s">
        <v>27</v>
      </c>
      <c r="L35" s="394">
        <v>184.5</v>
      </c>
      <c r="M35" s="211">
        <f>'PLANILHA ORÇAMENTARIA GLOBAL'!M35</f>
        <v>74.67</v>
      </c>
      <c r="N35" s="210">
        <f>M35*L35</f>
        <v>13776.615</v>
      </c>
    </row>
    <row r="36" spans="1:14" ht="19.5" customHeight="1">
      <c r="A36" s="9" t="s">
        <v>609</v>
      </c>
      <c r="B36" s="9">
        <v>603200</v>
      </c>
      <c r="C36" s="9" t="s">
        <v>14</v>
      </c>
      <c r="D36" s="433" t="s">
        <v>551</v>
      </c>
      <c r="E36" s="433"/>
      <c r="F36" s="433"/>
      <c r="G36" s="433"/>
      <c r="H36" s="433"/>
      <c r="I36" s="433"/>
      <c r="J36" s="433"/>
      <c r="K36" s="11" t="s">
        <v>29</v>
      </c>
      <c r="L36" s="394">
        <v>10</v>
      </c>
      <c r="M36" s="211">
        <f>'PLANILHA ORÇAMENTARIA GLOBAL'!M36</f>
        <v>779.86</v>
      </c>
      <c r="N36" s="210">
        <f t="shared" ref="N36" si="1">M36*L36</f>
        <v>7798.6</v>
      </c>
    </row>
    <row r="37" spans="1:14">
      <c r="A37" s="613"/>
      <c r="B37" s="614"/>
      <c r="C37" s="615"/>
      <c r="D37" s="616" t="s">
        <v>30</v>
      </c>
      <c r="E37" s="616"/>
      <c r="F37" s="616"/>
      <c r="G37" s="616"/>
      <c r="H37" s="616"/>
      <c r="I37" s="616"/>
      <c r="J37" s="616"/>
      <c r="K37" s="616"/>
      <c r="L37" s="616"/>
      <c r="M37" s="616"/>
      <c r="N37" s="133">
        <f>SUM(N32:N36)</f>
        <v>49868.680999999997</v>
      </c>
    </row>
    <row r="38" spans="1:14">
      <c r="A38" s="212"/>
      <c r="B38" s="42"/>
      <c r="C38" s="42"/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13"/>
    </row>
    <row r="39" spans="1:14">
      <c r="A39" s="17"/>
      <c r="B39" s="18"/>
      <c r="C39" s="18"/>
      <c r="D39" s="616" t="s">
        <v>392</v>
      </c>
      <c r="E39" s="616"/>
      <c r="F39" s="616"/>
      <c r="G39" s="616"/>
      <c r="H39" s="616"/>
      <c r="I39" s="616"/>
      <c r="J39" s="616"/>
      <c r="K39" s="616"/>
      <c r="L39" s="616"/>
      <c r="M39" s="616"/>
      <c r="N39" s="19">
        <f>N30+N37+N25</f>
        <v>136312.6753</v>
      </c>
    </row>
    <row r="40" spans="1:14">
      <c r="A40" s="145"/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N40" s="146"/>
    </row>
    <row r="41" spans="1:14">
      <c r="A41" s="143">
        <v>3</v>
      </c>
      <c r="B41" s="617" t="s">
        <v>375</v>
      </c>
      <c r="C41" s="618"/>
      <c r="D41" s="618"/>
      <c r="E41" s="618"/>
      <c r="F41" s="618"/>
      <c r="G41" s="618"/>
      <c r="H41" s="618"/>
      <c r="I41" s="618"/>
      <c r="J41" s="618"/>
      <c r="K41" s="618"/>
      <c r="L41" s="618"/>
      <c r="M41" s="618"/>
      <c r="N41" s="619"/>
    </row>
    <row r="42" spans="1:14" ht="15" customHeight="1">
      <c r="A42" s="134" t="s">
        <v>31</v>
      </c>
      <c r="B42" s="623" t="s">
        <v>442</v>
      </c>
      <c r="C42" s="623"/>
      <c r="D42" s="623"/>
      <c r="E42" s="623"/>
      <c r="F42" s="623"/>
      <c r="G42" s="623"/>
      <c r="H42" s="623"/>
      <c r="I42" s="623"/>
      <c r="J42" s="623"/>
      <c r="K42" s="624"/>
      <c r="L42" s="624"/>
      <c r="M42" s="624"/>
      <c r="N42" s="624"/>
    </row>
    <row r="43" spans="1:14" ht="16.5" customHeight="1">
      <c r="A43" s="132" t="s">
        <v>254</v>
      </c>
      <c r="B43" s="132">
        <v>590200</v>
      </c>
      <c r="C43" s="132" t="s">
        <v>14</v>
      </c>
      <c r="D43" s="620" t="s">
        <v>607</v>
      </c>
      <c r="E43" s="620"/>
      <c r="F43" s="620"/>
      <c r="G43" s="620"/>
      <c r="H43" s="620"/>
      <c r="I43" s="620"/>
      <c r="J43" s="620"/>
      <c r="K43" s="141" t="s">
        <v>16</v>
      </c>
      <c r="L43" s="397">
        <v>279.89</v>
      </c>
      <c r="M43" s="211">
        <f>'PLANILHA ORÇAMENTARIA GLOBAL'!M43</f>
        <v>4.2300000000000004</v>
      </c>
      <c r="N43" s="396">
        <f>M43*L43</f>
        <v>1183.9347</v>
      </c>
    </row>
    <row r="44" spans="1:14" ht="15" customHeight="1">
      <c r="A44" s="132" t="s">
        <v>255</v>
      </c>
      <c r="B44" s="132">
        <v>511200</v>
      </c>
      <c r="C44" s="132" t="s">
        <v>14</v>
      </c>
      <c r="D44" s="620" t="s">
        <v>163</v>
      </c>
      <c r="E44" s="620"/>
      <c r="F44" s="620"/>
      <c r="G44" s="620"/>
      <c r="H44" s="620"/>
      <c r="I44" s="620"/>
      <c r="J44" s="620"/>
      <c r="K44" s="141" t="s">
        <v>27</v>
      </c>
      <c r="L44" s="397">
        <v>1281.8399999999999</v>
      </c>
      <c r="M44" s="211">
        <f>'PLANILHA ORÇAMENTARIA GLOBAL'!M44</f>
        <v>5.39</v>
      </c>
      <c r="N44" s="396">
        <f>M44*L44</f>
        <v>6909.1175999999996</v>
      </c>
    </row>
    <row r="45" spans="1:14">
      <c r="A45" s="625"/>
      <c r="B45" s="626"/>
      <c r="C45" s="627"/>
      <c r="D45" s="622" t="s">
        <v>443</v>
      </c>
      <c r="E45" s="622"/>
      <c r="F45" s="622"/>
      <c r="G45" s="622"/>
      <c r="H45" s="622"/>
      <c r="I45" s="622"/>
      <c r="J45" s="622"/>
      <c r="K45" s="622"/>
      <c r="L45" s="622"/>
      <c r="M45" s="622"/>
      <c r="N45" s="133">
        <f>SUM(N43:N44)</f>
        <v>8093.0522999999994</v>
      </c>
    </row>
    <row r="46" spans="1:14" ht="15" customHeight="1">
      <c r="A46" s="134" t="s">
        <v>33</v>
      </c>
      <c r="B46" s="623" t="s">
        <v>441</v>
      </c>
      <c r="C46" s="623"/>
      <c r="D46" s="623"/>
      <c r="E46" s="623"/>
      <c r="F46" s="623"/>
      <c r="G46" s="623"/>
      <c r="H46" s="623"/>
      <c r="I46" s="623"/>
      <c r="J46" s="623"/>
      <c r="K46" s="624"/>
      <c r="L46" s="624"/>
      <c r="M46" s="624"/>
      <c r="N46" s="624"/>
    </row>
    <row r="47" spans="1:14" ht="15" customHeight="1">
      <c r="A47" s="132" t="s">
        <v>257</v>
      </c>
      <c r="B47" s="132">
        <v>531300</v>
      </c>
      <c r="C47" s="132" t="s">
        <v>14</v>
      </c>
      <c r="D47" s="620" t="s">
        <v>41</v>
      </c>
      <c r="E47" s="620"/>
      <c r="F47" s="620"/>
      <c r="G47" s="620"/>
      <c r="H47" s="620"/>
      <c r="I47" s="620"/>
      <c r="J47" s="620"/>
      <c r="K47" s="141" t="s">
        <v>16</v>
      </c>
      <c r="L47" s="397">
        <v>256.36</v>
      </c>
      <c r="M47" s="211">
        <f>'PLANILHA ORÇAMENTARIA GLOBAL'!M47</f>
        <v>256.76</v>
      </c>
      <c r="N47" s="396">
        <f>M47*L47</f>
        <v>65822.993600000002</v>
      </c>
    </row>
    <row r="48" spans="1:14" ht="15" customHeight="1">
      <c r="A48" s="132" t="s">
        <v>258</v>
      </c>
      <c r="B48" s="132">
        <v>531000</v>
      </c>
      <c r="C48" s="132" t="s">
        <v>14</v>
      </c>
      <c r="D48" s="620" t="s">
        <v>32</v>
      </c>
      <c r="E48" s="620"/>
      <c r="F48" s="620"/>
      <c r="G48" s="620"/>
      <c r="H48" s="620"/>
      <c r="I48" s="620"/>
      <c r="J48" s="620"/>
      <c r="K48" s="141" t="s">
        <v>16</v>
      </c>
      <c r="L48" s="397">
        <v>185.06</v>
      </c>
      <c r="M48" s="211">
        <f>'PLANILHA ORÇAMENTARIA GLOBAL'!M48</f>
        <v>313.62</v>
      </c>
      <c r="N48" s="396">
        <f>M48*L48</f>
        <v>58038.517200000002</v>
      </c>
    </row>
    <row r="49" spans="1:14">
      <c r="A49" s="613"/>
      <c r="B49" s="614"/>
      <c r="C49" s="615"/>
      <c r="D49" s="616" t="s">
        <v>444</v>
      </c>
      <c r="E49" s="616"/>
      <c r="F49" s="616"/>
      <c r="G49" s="616"/>
      <c r="H49" s="616"/>
      <c r="I49" s="616"/>
      <c r="J49" s="616"/>
      <c r="K49" s="616"/>
      <c r="L49" s="616"/>
      <c r="M49" s="616"/>
      <c r="N49" s="133">
        <f>SUM(N47:N48)</f>
        <v>123861.5108</v>
      </c>
    </row>
    <row r="50" spans="1:14" ht="15" customHeight="1">
      <c r="A50" s="134" t="s">
        <v>36</v>
      </c>
      <c r="B50" s="623" t="s">
        <v>445</v>
      </c>
      <c r="C50" s="623"/>
      <c r="D50" s="623"/>
      <c r="E50" s="623"/>
      <c r="F50" s="623"/>
      <c r="G50" s="623"/>
      <c r="H50" s="623"/>
      <c r="I50" s="623"/>
      <c r="J50" s="623"/>
      <c r="K50" s="624"/>
      <c r="L50" s="624"/>
      <c r="M50" s="624"/>
      <c r="N50" s="624"/>
    </row>
    <row r="51" spans="1:14" ht="15" customHeight="1">
      <c r="A51" s="9" t="s">
        <v>263</v>
      </c>
      <c r="B51" s="9">
        <v>560100</v>
      </c>
      <c r="C51" s="9" t="s">
        <v>14</v>
      </c>
      <c r="D51" s="433" t="s">
        <v>39</v>
      </c>
      <c r="E51" s="433"/>
      <c r="F51" s="433"/>
      <c r="G51" s="433"/>
      <c r="H51" s="433"/>
      <c r="I51" s="433"/>
      <c r="J51" s="433"/>
      <c r="K51" s="11" t="s">
        <v>27</v>
      </c>
      <c r="L51" s="397">
        <v>1191.82</v>
      </c>
      <c r="M51" s="211">
        <f>'PLANILHA ORÇAMENTARIA GLOBAL'!M51</f>
        <v>0.61</v>
      </c>
      <c r="N51" s="210">
        <f t="shared" ref="N51:N55" si="2">M51*L51</f>
        <v>727.01019999999994</v>
      </c>
    </row>
    <row r="52" spans="1:14" ht="15" customHeight="1">
      <c r="A52" s="9" t="s">
        <v>264</v>
      </c>
      <c r="B52" s="9">
        <v>561100</v>
      </c>
      <c r="C52" s="9" t="s">
        <v>14</v>
      </c>
      <c r="D52" s="433" t="s">
        <v>447</v>
      </c>
      <c r="E52" s="433"/>
      <c r="F52" s="433"/>
      <c r="G52" s="433"/>
      <c r="H52" s="433"/>
      <c r="I52" s="433"/>
      <c r="J52" s="433"/>
      <c r="K52" s="11" t="s">
        <v>27</v>
      </c>
      <c r="L52" s="397">
        <v>1191.82</v>
      </c>
      <c r="M52" s="211">
        <f>'PLANILHA ORÇAMENTARIA GLOBAL'!M52</f>
        <v>0.41</v>
      </c>
      <c r="N52" s="210">
        <f>M52*L52</f>
        <v>488.64619999999996</v>
      </c>
    </row>
    <row r="53" spans="1:14" ht="15" customHeight="1">
      <c r="A53" s="9" t="s">
        <v>265</v>
      </c>
      <c r="B53" s="9">
        <v>581011</v>
      </c>
      <c r="C53" s="9" t="s">
        <v>14</v>
      </c>
      <c r="D53" s="433" t="s">
        <v>558</v>
      </c>
      <c r="E53" s="433"/>
      <c r="F53" s="433"/>
      <c r="G53" s="433"/>
      <c r="H53" s="433"/>
      <c r="I53" s="433"/>
      <c r="J53" s="433"/>
      <c r="K53" s="11" t="s">
        <v>560</v>
      </c>
      <c r="L53" s="397">
        <f>'Calculo dmt'!J16</f>
        <v>270.68</v>
      </c>
      <c r="M53" s="211">
        <f>'PLANILHA ORÇAMENTARIA GLOBAL'!M53</f>
        <v>1</v>
      </c>
      <c r="N53" s="210">
        <f t="shared" ref="N53" si="3">M53*L53</f>
        <v>270.68</v>
      </c>
    </row>
    <row r="54" spans="1:14" ht="15" customHeight="1">
      <c r="A54" s="9" t="s">
        <v>266</v>
      </c>
      <c r="B54" s="9">
        <v>570000</v>
      </c>
      <c r="C54" s="9" t="s">
        <v>14</v>
      </c>
      <c r="D54" s="433" t="s">
        <v>449</v>
      </c>
      <c r="E54" s="433"/>
      <c r="F54" s="433"/>
      <c r="G54" s="433"/>
      <c r="H54" s="433"/>
      <c r="I54" s="433"/>
      <c r="J54" s="433"/>
      <c r="K54" s="11" t="s">
        <v>35</v>
      </c>
      <c r="L54" s="397">
        <v>148.97</v>
      </c>
      <c r="M54" s="211">
        <f>'PLANILHA ORÇAMENTARIA GLOBAL'!M54</f>
        <v>298.7</v>
      </c>
      <c r="N54" s="210">
        <f t="shared" si="2"/>
        <v>44497.339</v>
      </c>
    </row>
    <row r="55" spans="1:14" ht="15" customHeight="1">
      <c r="A55" s="9" t="s">
        <v>270</v>
      </c>
      <c r="B55" s="9">
        <v>581050</v>
      </c>
      <c r="C55" s="9" t="s">
        <v>14</v>
      </c>
      <c r="D55" s="433" t="s">
        <v>561</v>
      </c>
      <c r="E55" s="433"/>
      <c r="F55" s="433"/>
      <c r="G55" s="433"/>
      <c r="H55" s="433"/>
      <c r="I55" s="433"/>
      <c r="J55" s="433"/>
      <c r="K55" s="20" t="s">
        <v>560</v>
      </c>
      <c r="L55" s="397">
        <f>'Calculo dmt'!S16</f>
        <v>1047.8800000000001</v>
      </c>
      <c r="M55" s="211">
        <f>'PLANILHA ORÇAMENTARIA GLOBAL'!M55</f>
        <v>1.1100000000000001</v>
      </c>
      <c r="N55" s="210">
        <f t="shared" si="2"/>
        <v>1163.1468000000002</v>
      </c>
    </row>
    <row r="56" spans="1:14">
      <c r="A56" s="613"/>
      <c r="B56" s="614"/>
      <c r="C56" s="615"/>
      <c r="D56" s="616" t="s">
        <v>450</v>
      </c>
      <c r="E56" s="616"/>
      <c r="F56" s="616"/>
      <c r="G56" s="616"/>
      <c r="H56" s="616"/>
      <c r="I56" s="616"/>
      <c r="J56" s="616"/>
      <c r="K56" s="616"/>
      <c r="L56" s="616"/>
      <c r="M56" s="616"/>
      <c r="N56" s="133">
        <f>SUM(N51:N55)</f>
        <v>47146.822200000002</v>
      </c>
    </row>
    <row r="57" spans="1:14" ht="15" customHeight="1">
      <c r="A57" s="134" t="s">
        <v>38</v>
      </c>
      <c r="B57" s="623" t="s">
        <v>451</v>
      </c>
      <c r="C57" s="623"/>
      <c r="D57" s="623"/>
      <c r="E57" s="623"/>
      <c r="F57" s="623"/>
      <c r="G57" s="623"/>
      <c r="H57" s="623"/>
      <c r="I57" s="623"/>
      <c r="J57" s="623"/>
      <c r="K57" s="624"/>
      <c r="L57" s="624"/>
      <c r="M57" s="624"/>
      <c r="N57" s="624"/>
    </row>
    <row r="58" spans="1:14">
      <c r="A58" s="145"/>
      <c r="B58" s="628" t="s">
        <v>452</v>
      </c>
      <c r="C58" s="628"/>
      <c r="D58" s="628"/>
      <c r="E58" s="628"/>
      <c r="F58" s="628"/>
      <c r="G58" s="628"/>
      <c r="H58" s="628"/>
      <c r="I58" s="628"/>
      <c r="J58" s="628"/>
      <c r="K58" s="628"/>
      <c r="L58" s="628"/>
      <c r="M58" s="628"/>
      <c r="N58" s="146"/>
    </row>
    <row r="59" spans="1:14" ht="15" customHeight="1">
      <c r="A59" s="9" t="s">
        <v>272</v>
      </c>
      <c r="B59" s="9">
        <v>561100</v>
      </c>
      <c r="C59" s="9" t="s">
        <v>14</v>
      </c>
      <c r="D59" s="433" t="s">
        <v>447</v>
      </c>
      <c r="E59" s="433"/>
      <c r="F59" s="433"/>
      <c r="G59" s="433"/>
      <c r="H59" s="433"/>
      <c r="I59" s="433"/>
      <c r="J59" s="433"/>
      <c r="K59" s="11" t="s">
        <v>27</v>
      </c>
      <c r="L59" s="399"/>
      <c r="M59" s="211">
        <f>'PLANILHA ORÇAMENTARIA GLOBAL'!M59</f>
        <v>0.41</v>
      </c>
      <c r="N59" s="210">
        <f>M59*L59</f>
        <v>0</v>
      </c>
    </row>
    <row r="60" spans="1:14" ht="15" customHeight="1">
      <c r="A60" s="9" t="s">
        <v>273</v>
      </c>
      <c r="B60" s="9">
        <v>581011</v>
      </c>
      <c r="C60" s="9" t="s">
        <v>14</v>
      </c>
      <c r="D60" s="433" t="s">
        <v>558</v>
      </c>
      <c r="E60" s="433"/>
      <c r="F60" s="433"/>
      <c r="G60" s="433"/>
      <c r="H60" s="433"/>
      <c r="I60" s="433"/>
      <c r="J60" s="433"/>
      <c r="K60" s="11" t="s">
        <v>560</v>
      </c>
      <c r="L60" s="397"/>
      <c r="M60" s="211">
        <f>'PLANILHA ORÇAMENTARIA GLOBAL'!M60</f>
        <v>1</v>
      </c>
      <c r="N60" s="210">
        <f t="shared" ref="N60" si="4">M60*L60</f>
        <v>0</v>
      </c>
    </row>
    <row r="61" spans="1:14" ht="15" customHeight="1">
      <c r="A61" s="9" t="s">
        <v>274</v>
      </c>
      <c r="B61" s="9">
        <v>570000</v>
      </c>
      <c r="C61" s="9" t="s">
        <v>14</v>
      </c>
      <c r="D61" s="433" t="s">
        <v>449</v>
      </c>
      <c r="E61" s="433"/>
      <c r="F61" s="433"/>
      <c r="G61" s="433"/>
      <c r="H61" s="433"/>
      <c r="I61" s="433"/>
      <c r="J61" s="433"/>
      <c r="K61" s="11" t="s">
        <v>35</v>
      </c>
      <c r="L61" s="399"/>
      <c r="M61" s="211">
        <f>'PLANILHA ORÇAMENTARIA GLOBAL'!M61</f>
        <v>298.7</v>
      </c>
      <c r="N61" s="210">
        <f>M61*L61</f>
        <v>0</v>
      </c>
    </row>
    <row r="62" spans="1:14" ht="15" customHeight="1">
      <c r="A62" s="9" t="s">
        <v>329</v>
      </c>
      <c r="B62" s="9">
        <v>581050</v>
      </c>
      <c r="C62" s="9" t="s">
        <v>14</v>
      </c>
      <c r="D62" s="433" t="s">
        <v>561</v>
      </c>
      <c r="E62" s="433"/>
      <c r="F62" s="433"/>
      <c r="G62" s="433"/>
      <c r="H62" s="433"/>
      <c r="I62" s="433"/>
      <c r="J62" s="433"/>
      <c r="K62" s="20" t="s">
        <v>560</v>
      </c>
      <c r="L62" s="397"/>
      <c r="M62" s="211">
        <f>'PLANILHA ORÇAMENTARIA GLOBAL'!M62</f>
        <v>1.1100000000000001</v>
      </c>
      <c r="N62" s="210">
        <f t="shared" ref="N62" si="5">M62*L62</f>
        <v>0</v>
      </c>
    </row>
    <row r="63" spans="1:14">
      <c r="A63" s="613"/>
      <c r="B63" s="614"/>
      <c r="C63" s="615"/>
      <c r="D63" s="616" t="s">
        <v>453</v>
      </c>
      <c r="E63" s="616"/>
      <c r="F63" s="616"/>
      <c r="G63" s="616"/>
      <c r="H63" s="616"/>
      <c r="I63" s="616"/>
      <c r="J63" s="616"/>
      <c r="K63" s="616"/>
      <c r="L63" s="616"/>
      <c r="M63" s="616"/>
      <c r="N63" s="133">
        <f>SUM(N59:N62)</f>
        <v>0</v>
      </c>
    </row>
    <row r="64" spans="1:14" ht="15" customHeight="1">
      <c r="A64" s="24"/>
      <c r="B64" s="23"/>
      <c r="C64" s="23"/>
      <c r="D64" s="37"/>
      <c r="E64" s="37"/>
      <c r="F64" s="37"/>
      <c r="G64" s="37"/>
      <c r="H64" s="37"/>
      <c r="I64" s="37"/>
      <c r="J64" s="37"/>
      <c r="K64" s="291"/>
      <c r="L64" s="292"/>
      <c r="M64" s="293"/>
      <c r="N64" s="214"/>
    </row>
    <row r="65" spans="1:14" ht="16.5" customHeight="1">
      <c r="A65" s="17"/>
      <c r="B65" s="18"/>
      <c r="C65" s="18"/>
      <c r="D65" s="616" t="s">
        <v>454</v>
      </c>
      <c r="E65" s="616"/>
      <c r="F65" s="616"/>
      <c r="G65" s="616"/>
      <c r="H65" s="616"/>
      <c r="I65" s="616"/>
      <c r="J65" s="616"/>
      <c r="K65" s="616"/>
      <c r="L65" s="616"/>
      <c r="M65" s="616"/>
      <c r="N65" s="19">
        <f>N63+N56+N49+N45</f>
        <v>179101.38530000002</v>
      </c>
    </row>
    <row r="66" spans="1:14">
      <c r="A66" s="4"/>
      <c r="D66" s="289"/>
      <c r="E66" s="289"/>
      <c r="F66" s="289"/>
      <c r="G66" s="289"/>
      <c r="H66" s="289"/>
      <c r="I66" s="289"/>
      <c r="J66" s="289"/>
      <c r="K66" s="289"/>
      <c r="L66" s="289"/>
      <c r="M66" s="289"/>
      <c r="N66" s="398"/>
    </row>
    <row r="67" spans="1:14">
      <c r="A67" s="143">
        <v>4</v>
      </c>
      <c r="B67" s="617" t="s">
        <v>610</v>
      </c>
      <c r="C67" s="618"/>
      <c r="D67" s="618"/>
      <c r="E67" s="618"/>
      <c r="F67" s="618"/>
      <c r="G67" s="618"/>
      <c r="H67" s="618"/>
      <c r="I67" s="618"/>
      <c r="J67" s="618"/>
      <c r="K67" s="618"/>
      <c r="L67" s="618"/>
      <c r="M67" s="618"/>
      <c r="N67" s="619"/>
    </row>
    <row r="68" spans="1:14" ht="15" customHeight="1">
      <c r="A68" s="9" t="s">
        <v>601</v>
      </c>
      <c r="B68" s="9">
        <v>589000</v>
      </c>
      <c r="C68" s="9" t="s">
        <v>14</v>
      </c>
      <c r="D68" s="433" t="s">
        <v>46</v>
      </c>
      <c r="E68" s="433"/>
      <c r="F68" s="433"/>
      <c r="G68" s="433"/>
      <c r="H68" s="433"/>
      <c r="I68" s="433"/>
      <c r="J68" s="433"/>
      <c r="K68" s="20" t="s">
        <v>35</v>
      </c>
      <c r="L68" s="400">
        <f>'Calculo dmt'!S8</f>
        <v>7.82</v>
      </c>
      <c r="M68" s="211">
        <f>'PLANILHA ORÇAMENTARIA GLOBAL'!M68</f>
        <v>5563.68</v>
      </c>
      <c r="N68" s="210">
        <f>M68*L68</f>
        <v>43507.977600000006</v>
      </c>
    </row>
    <row r="69" spans="1:14" ht="15" customHeight="1">
      <c r="A69" s="9" t="s">
        <v>264</v>
      </c>
      <c r="B69" s="9">
        <v>589190</v>
      </c>
      <c r="C69" s="9" t="s">
        <v>14</v>
      </c>
      <c r="D69" s="433" t="s">
        <v>446</v>
      </c>
      <c r="E69" s="433"/>
      <c r="F69" s="433"/>
      <c r="G69" s="433"/>
      <c r="H69" s="433"/>
      <c r="I69" s="433"/>
      <c r="J69" s="433"/>
      <c r="K69" s="11" t="s">
        <v>35</v>
      </c>
      <c r="L69" s="400">
        <f>'Calculo dmt'!J8</f>
        <v>1.43</v>
      </c>
      <c r="M69" s="211">
        <f>'PLANILHA ORÇAMENTARIA GLOBAL'!M69</f>
        <v>3965.28</v>
      </c>
      <c r="N69" s="210">
        <f>M69*L69</f>
        <v>5670.3504000000003</v>
      </c>
    </row>
    <row r="70" spans="1:14" ht="15" customHeight="1">
      <c r="A70" s="9" t="s">
        <v>266</v>
      </c>
      <c r="B70" s="9">
        <v>589420</v>
      </c>
      <c r="C70" s="9" t="s">
        <v>14</v>
      </c>
      <c r="D70" s="433" t="s">
        <v>448</v>
      </c>
      <c r="E70" s="433"/>
      <c r="F70" s="433"/>
      <c r="G70" s="433"/>
      <c r="H70" s="433"/>
      <c r="I70" s="433"/>
      <c r="J70" s="433"/>
      <c r="K70" s="11" t="s">
        <v>35</v>
      </c>
      <c r="L70" s="400">
        <f>'Calculo dmt'!J9</f>
        <v>0.59</v>
      </c>
      <c r="M70" s="211">
        <f>'PLANILHA ORÇAMENTARIA GLOBAL'!M70</f>
        <v>4050.01</v>
      </c>
      <c r="N70" s="210">
        <f>M70*L70</f>
        <v>2389.5059000000001</v>
      </c>
    </row>
    <row r="71" spans="1:14">
      <c r="A71" s="4"/>
      <c r="D71" s="289"/>
      <c r="E71" s="289"/>
      <c r="F71" s="289"/>
      <c r="G71" s="289"/>
      <c r="H71" s="289"/>
      <c r="I71" s="289"/>
      <c r="J71" s="289"/>
      <c r="K71" s="289"/>
      <c r="L71" s="289"/>
      <c r="M71" s="289"/>
      <c r="N71" s="398"/>
    </row>
    <row r="72" spans="1:14" ht="16.5" customHeight="1">
      <c r="A72" s="17"/>
      <c r="B72" s="18"/>
      <c r="C72" s="18"/>
      <c r="D72" s="616" t="s">
        <v>611</v>
      </c>
      <c r="E72" s="616"/>
      <c r="F72" s="616"/>
      <c r="G72" s="616"/>
      <c r="H72" s="616"/>
      <c r="I72" s="616"/>
      <c r="J72" s="616"/>
      <c r="K72" s="616"/>
      <c r="L72" s="616"/>
      <c r="M72" s="616"/>
      <c r="N72" s="19">
        <f>SUM(N68:N70)</f>
        <v>51567.833900000012</v>
      </c>
    </row>
    <row r="73" spans="1:14">
      <c r="A73" s="145"/>
      <c r="B73" s="290"/>
      <c r="C73" s="290"/>
      <c r="D73" s="290"/>
      <c r="E73" s="290"/>
      <c r="F73" s="290"/>
      <c r="G73" s="290"/>
      <c r="H73" s="290"/>
      <c r="I73" s="290"/>
      <c r="J73" s="290"/>
      <c r="K73" s="290"/>
      <c r="L73" s="290"/>
      <c r="M73" s="290"/>
      <c r="N73" s="146"/>
    </row>
    <row r="74" spans="1:14">
      <c r="A74" s="143">
        <v>5</v>
      </c>
      <c r="B74" s="617" t="s">
        <v>398</v>
      </c>
      <c r="C74" s="618"/>
      <c r="D74" s="618"/>
      <c r="E74" s="618"/>
      <c r="F74" s="618"/>
      <c r="G74" s="618"/>
      <c r="H74" s="618"/>
      <c r="I74" s="618"/>
      <c r="J74" s="618"/>
      <c r="K74" s="618"/>
      <c r="L74" s="618"/>
      <c r="M74" s="618"/>
      <c r="N74" s="619"/>
    </row>
    <row r="75" spans="1:14" ht="15" customHeight="1">
      <c r="A75" s="16" t="s">
        <v>51</v>
      </c>
      <c r="B75" s="655" t="s">
        <v>455</v>
      </c>
      <c r="C75" s="655"/>
      <c r="D75" s="655"/>
      <c r="E75" s="655"/>
      <c r="F75" s="655"/>
      <c r="G75" s="655"/>
      <c r="H75" s="655"/>
      <c r="I75" s="655"/>
      <c r="J75" s="655"/>
      <c r="K75" s="656"/>
      <c r="L75" s="656"/>
      <c r="M75" s="656"/>
      <c r="N75" s="656"/>
    </row>
    <row r="76" spans="1:14" ht="24" customHeight="1">
      <c r="A76" s="132" t="s">
        <v>394</v>
      </c>
      <c r="B76" s="132">
        <v>606700</v>
      </c>
      <c r="C76" s="132" t="s">
        <v>14</v>
      </c>
      <c r="D76" s="620" t="s">
        <v>456</v>
      </c>
      <c r="E76" s="620"/>
      <c r="F76" s="620"/>
      <c r="G76" s="620"/>
      <c r="H76" s="620"/>
      <c r="I76" s="620"/>
      <c r="J76" s="620"/>
      <c r="K76" s="141" t="s">
        <v>16</v>
      </c>
      <c r="L76" s="394">
        <v>3.93</v>
      </c>
      <c r="M76" s="211">
        <f>'PLANILHA ORÇAMENTARIA GLOBAL'!M76</f>
        <v>162.09</v>
      </c>
      <c r="N76" s="210">
        <f>M76*L76</f>
        <v>637.01370000000009</v>
      </c>
    </row>
    <row r="77" spans="1:14">
      <c r="A77" s="145"/>
      <c r="B77" s="290"/>
      <c r="C77" s="290"/>
      <c r="D77" s="616" t="s">
        <v>459</v>
      </c>
      <c r="E77" s="616"/>
      <c r="F77" s="616"/>
      <c r="G77" s="616"/>
      <c r="H77" s="616"/>
      <c r="I77" s="616"/>
      <c r="J77" s="616"/>
      <c r="K77" s="616"/>
      <c r="L77" s="616"/>
      <c r="M77" s="616"/>
      <c r="N77" s="15">
        <f>SUM(N76)</f>
        <v>637.01370000000009</v>
      </c>
    </row>
    <row r="78" spans="1:14" ht="15" customHeight="1">
      <c r="A78" s="134" t="s">
        <v>53</v>
      </c>
      <c r="B78" s="623" t="s">
        <v>271</v>
      </c>
      <c r="C78" s="623"/>
      <c r="D78" s="623"/>
      <c r="E78" s="623"/>
      <c r="F78" s="623"/>
      <c r="G78" s="623"/>
      <c r="H78" s="623"/>
      <c r="I78" s="623"/>
      <c r="J78" s="623"/>
      <c r="K78" s="624"/>
      <c r="L78" s="624"/>
      <c r="M78" s="624"/>
      <c r="N78" s="624"/>
    </row>
    <row r="79" spans="1:14" ht="15" customHeight="1">
      <c r="A79" s="132" t="s">
        <v>390</v>
      </c>
      <c r="B79" s="132">
        <v>801070</v>
      </c>
      <c r="C79" s="132" t="s">
        <v>14</v>
      </c>
      <c r="D79" s="620" t="s">
        <v>457</v>
      </c>
      <c r="E79" s="620"/>
      <c r="F79" s="620"/>
      <c r="G79" s="620"/>
      <c r="H79" s="620"/>
      <c r="I79" s="620"/>
      <c r="J79" s="620"/>
      <c r="K79" s="141" t="s">
        <v>27</v>
      </c>
      <c r="L79" s="394">
        <v>399.34</v>
      </c>
      <c r="M79" s="211">
        <f>'PLANILHA ORÇAMENTARIA GLOBAL'!M79</f>
        <v>10.68</v>
      </c>
      <c r="N79" s="210">
        <f t="shared" ref="N79:N83" si="6">M79*L79</f>
        <v>4264.9511999999995</v>
      </c>
    </row>
    <row r="80" spans="1:14" ht="15" customHeight="1">
      <c r="A80" s="132" t="s">
        <v>391</v>
      </c>
      <c r="B80" s="132">
        <v>603900</v>
      </c>
      <c r="C80" s="132" t="s">
        <v>14</v>
      </c>
      <c r="D80" s="620" t="s">
        <v>65</v>
      </c>
      <c r="E80" s="620"/>
      <c r="F80" s="620"/>
      <c r="G80" s="620"/>
      <c r="H80" s="620"/>
      <c r="I80" s="620"/>
      <c r="J80" s="620"/>
      <c r="K80" s="141" t="s">
        <v>16</v>
      </c>
      <c r="L80" s="394">
        <v>11.98</v>
      </c>
      <c r="M80" s="211">
        <f>'PLANILHA ORÇAMENTARIA GLOBAL'!M80</f>
        <v>243.94</v>
      </c>
      <c r="N80" s="210">
        <f t="shared" si="6"/>
        <v>2922.4012000000002</v>
      </c>
    </row>
    <row r="81" spans="1:14" ht="15" customHeight="1">
      <c r="A81" s="132" t="s">
        <v>602</v>
      </c>
      <c r="B81" s="132">
        <v>605300</v>
      </c>
      <c r="C81" s="132" t="s">
        <v>14</v>
      </c>
      <c r="D81" s="620" t="s">
        <v>25</v>
      </c>
      <c r="E81" s="620"/>
      <c r="F81" s="620"/>
      <c r="G81" s="620"/>
      <c r="H81" s="620"/>
      <c r="I81" s="620"/>
      <c r="J81" s="620"/>
      <c r="K81" s="141" t="s">
        <v>16</v>
      </c>
      <c r="L81" s="394">
        <v>27.95</v>
      </c>
      <c r="M81" s="211">
        <f>'PLANILHA ORÇAMENTARIA GLOBAL'!M81</f>
        <v>834.4</v>
      </c>
      <c r="N81" s="210">
        <f t="shared" si="6"/>
        <v>23321.48</v>
      </c>
    </row>
    <row r="82" spans="1:14" ht="26.25" customHeight="1">
      <c r="A82" s="132" t="s">
        <v>603</v>
      </c>
      <c r="B82" s="132">
        <v>834909</v>
      </c>
      <c r="C82" s="132" t="s">
        <v>14</v>
      </c>
      <c r="D82" s="620" t="s">
        <v>395</v>
      </c>
      <c r="E82" s="620"/>
      <c r="F82" s="620"/>
      <c r="G82" s="620"/>
      <c r="H82" s="620"/>
      <c r="I82" s="620"/>
      <c r="J82" s="620"/>
      <c r="K82" s="141" t="s">
        <v>27</v>
      </c>
      <c r="L82" s="394">
        <v>68</v>
      </c>
      <c r="M82" s="211">
        <f>'PLANILHA ORÇAMENTARIA GLOBAL'!M82</f>
        <v>133.19999999999999</v>
      </c>
      <c r="N82" s="210">
        <f t="shared" si="6"/>
        <v>9057.5999999999985</v>
      </c>
    </row>
    <row r="83" spans="1:14" ht="26.25" customHeight="1">
      <c r="A83" s="132" t="s">
        <v>604</v>
      </c>
      <c r="B83" s="132">
        <v>834908</v>
      </c>
      <c r="C83" s="132" t="s">
        <v>14</v>
      </c>
      <c r="D83" s="620" t="s">
        <v>458</v>
      </c>
      <c r="E83" s="620"/>
      <c r="F83" s="620"/>
      <c r="G83" s="620"/>
      <c r="H83" s="620"/>
      <c r="I83" s="620"/>
      <c r="J83" s="620"/>
      <c r="K83" s="141" t="s">
        <v>27</v>
      </c>
      <c r="L83" s="394">
        <v>14</v>
      </c>
      <c r="M83" s="211">
        <f>'PLANILHA ORÇAMENTARIA GLOBAL'!M83</f>
        <v>130.21</v>
      </c>
      <c r="N83" s="210">
        <f t="shared" si="6"/>
        <v>1822.94</v>
      </c>
    </row>
    <row r="84" spans="1:14">
      <c r="A84" s="145"/>
      <c r="B84" s="290"/>
      <c r="C84" s="290"/>
      <c r="D84" s="616" t="s">
        <v>396</v>
      </c>
      <c r="E84" s="616"/>
      <c r="F84" s="616"/>
      <c r="G84" s="616"/>
      <c r="H84" s="616"/>
      <c r="I84" s="616"/>
      <c r="J84" s="616"/>
      <c r="K84" s="616"/>
      <c r="L84" s="616"/>
      <c r="M84" s="616"/>
      <c r="N84" s="15">
        <f>SUM(N79:N83)</f>
        <v>41389.3724</v>
      </c>
    </row>
    <row r="85" spans="1:14" ht="15" customHeight="1">
      <c r="A85" s="134" t="s">
        <v>376</v>
      </c>
      <c r="B85" s="623" t="s">
        <v>628</v>
      </c>
      <c r="C85" s="623"/>
      <c r="D85" s="623"/>
      <c r="E85" s="623"/>
      <c r="F85" s="623"/>
      <c r="G85" s="623"/>
      <c r="H85" s="623"/>
      <c r="I85" s="623"/>
      <c r="J85" s="623"/>
      <c r="K85" s="624"/>
      <c r="L85" s="624"/>
      <c r="M85" s="624"/>
      <c r="N85" s="624"/>
    </row>
    <row r="86" spans="1:14" ht="15" customHeight="1">
      <c r="A86" s="132" t="s">
        <v>397</v>
      </c>
      <c r="B86" s="132">
        <v>801070</v>
      </c>
      <c r="C86" s="132" t="s">
        <v>14</v>
      </c>
      <c r="D86" s="620" t="s">
        <v>457</v>
      </c>
      <c r="E86" s="620"/>
      <c r="F86" s="620"/>
      <c r="G86" s="620"/>
      <c r="H86" s="620"/>
      <c r="I86" s="620"/>
      <c r="J86" s="620"/>
      <c r="K86" s="141" t="s">
        <v>27</v>
      </c>
      <c r="L86" s="394">
        <v>30.6</v>
      </c>
      <c r="M86" s="211">
        <f>'PLANILHA ORÇAMENTARIA GLOBAL'!M86</f>
        <v>10.68</v>
      </c>
      <c r="N86" s="210">
        <f t="shared" ref="N86:N89" si="7">M86*L86</f>
        <v>326.80799999999999</v>
      </c>
    </row>
    <row r="87" spans="1:14" ht="15" customHeight="1">
      <c r="A87" s="132" t="s">
        <v>612</v>
      </c>
      <c r="B87" s="132">
        <v>603900</v>
      </c>
      <c r="C87" s="132" t="s">
        <v>14</v>
      </c>
      <c r="D87" s="620" t="s">
        <v>65</v>
      </c>
      <c r="E87" s="620"/>
      <c r="F87" s="620"/>
      <c r="G87" s="620"/>
      <c r="H87" s="620"/>
      <c r="I87" s="620"/>
      <c r="J87" s="620"/>
      <c r="K87" s="141" t="s">
        <v>16</v>
      </c>
      <c r="L87" s="394">
        <v>0.91600000000000004</v>
      </c>
      <c r="M87" s="211">
        <f>'PLANILHA ORÇAMENTARIA GLOBAL'!M87</f>
        <v>243.94</v>
      </c>
      <c r="N87" s="210">
        <f t="shared" si="7"/>
        <v>223.44904</v>
      </c>
    </row>
    <row r="88" spans="1:14" ht="15" customHeight="1">
      <c r="A88" s="132" t="s">
        <v>613</v>
      </c>
      <c r="B88" s="132">
        <v>605300</v>
      </c>
      <c r="C88" s="132" t="s">
        <v>14</v>
      </c>
      <c r="D88" s="620" t="s">
        <v>25</v>
      </c>
      <c r="E88" s="620"/>
      <c r="F88" s="620"/>
      <c r="G88" s="620"/>
      <c r="H88" s="620"/>
      <c r="I88" s="620"/>
      <c r="J88" s="620"/>
      <c r="K88" s="141" t="s">
        <v>16</v>
      </c>
      <c r="L88" s="394">
        <v>2.14</v>
      </c>
      <c r="M88" s="211">
        <f>'PLANILHA ORÇAMENTARIA GLOBAL'!M88</f>
        <v>834.4</v>
      </c>
      <c r="N88" s="210">
        <f t="shared" si="7"/>
        <v>1785.616</v>
      </c>
    </row>
    <row r="89" spans="1:14" ht="26.25" customHeight="1">
      <c r="A89" s="132" t="s">
        <v>614</v>
      </c>
      <c r="B89" s="132">
        <v>834908</v>
      </c>
      <c r="C89" s="132" t="s">
        <v>14</v>
      </c>
      <c r="D89" s="620" t="s">
        <v>458</v>
      </c>
      <c r="E89" s="620"/>
      <c r="F89" s="620"/>
      <c r="G89" s="620"/>
      <c r="H89" s="620"/>
      <c r="I89" s="620"/>
      <c r="J89" s="620"/>
      <c r="K89" s="141" t="s">
        <v>27</v>
      </c>
      <c r="L89" s="394">
        <v>7.2</v>
      </c>
      <c r="M89" s="211">
        <f>'PLANILHA ORÇAMENTARIA GLOBAL'!M89</f>
        <v>130.21</v>
      </c>
      <c r="N89" s="210">
        <f t="shared" si="7"/>
        <v>937.51200000000006</v>
      </c>
    </row>
    <row r="90" spans="1:14">
      <c r="A90" s="145"/>
      <c r="B90" s="290"/>
      <c r="C90" s="290"/>
      <c r="D90" s="616" t="s">
        <v>462</v>
      </c>
      <c r="E90" s="616"/>
      <c r="F90" s="616"/>
      <c r="G90" s="616"/>
      <c r="H90" s="616"/>
      <c r="I90" s="616"/>
      <c r="J90" s="616"/>
      <c r="K90" s="616"/>
      <c r="L90" s="616"/>
      <c r="M90" s="616"/>
      <c r="N90" s="209">
        <f>SUM(N86:N89)</f>
        <v>3273.3850400000001</v>
      </c>
    </row>
    <row r="91" spans="1:14">
      <c r="A91" s="145"/>
      <c r="B91" s="290"/>
      <c r="C91" s="290"/>
      <c r="D91" s="290"/>
      <c r="E91" s="290"/>
      <c r="F91" s="290"/>
      <c r="G91" s="290"/>
      <c r="H91" s="290"/>
      <c r="I91" s="290"/>
      <c r="J91" s="290"/>
      <c r="K91" s="290"/>
      <c r="L91" s="290"/>
      <c r="M91" s="290"/>
      <c r="N91" s="146"/>
    </row>
    <row r="92" spans="1:14">
      <c r="A92" s="17"/>
      <c r="B92" s="18"/>
      <c r="C92" s="18"/>
      <c r="D92" s="616" t="s">
        <v>399</v>
      </c>
      <c r="E92" s="616"/>
      <c r="F92" s="616"/>
      <c r="G92" s="616"/>
      <c r="H92" s="616"/>
      <c r="I92" s="616"/>
      <c r="J92" s="616"/>
      <c r="K92" s="616"/>
      <c r="L92" s="616"/>
      <c r="M92" s="616"/>
      <c r="N92" s="19">
        <f>N90+N84+N77</f>
        <v>45299.771140000004</v>
      </c>
    </row>
    <row r="93" spans="1:14">
      <c r="A93" s="145"/>
      <c r="B93" s="290"/>
      <c r="C93" s="290"/>
      <c r="D93" s="290"/>
      <c r="E93" s="290"/>
      <c r="F93" s="290"/>
      <c r="G93" s="290"/>
      <c r="H93" s="290"/>
      <c r="I93" s="290"/>
      <c r="J93" s="290"/>
      <c r="K93" s="290"/>
      <c r="L93" s="290"/>
      <c r="M93" s="290"/>
      <c r="N93" s="146"/>
    </row>
    <row r="94" spans="1:14">
      <c r="A94" s="143">
        <v>6</v>
      </c>
      <c r="B94" s="617" t="s">
        <v>50</v>
      </c>
      <c r="C94" s="618"/>
      <c r="D94" s="618"/>
      <c r="E94" s="618"/>
      <c r="F94" s="618"/>
      <c r="G94" s="618"/>
      <c r="H94" s="618"/>
      <c r="I94" s="618"/>
      <c r="J94" s="618"/>
      <c r="K94" s="618"/>
      <c r="L94" s="618"/>
      <c r="M94" s="618"/>
      <c r="N94" s="619"/>
    </row>
    <row r="95" spans="1:14" ht="23.25" customHeight="1">
      <c r="A95" s="9" t="s">
        <v>58</v>
      </c>
      <c r="B95" s="9">
        <v>890190</v>
      </c>
      <c r="C95" s="9" t="s">
        <v>14</v>
      </c>
      <c r="D95" s="433" t="s">
        <v>616</v>
      </c>
      <c r="E95" s="433"/>
      <c r="F95" s="433"/>
      <c r="G95" s="433"/>
      <c r="H95" s="433"/>
      <c r="I95" s="433"/>
      <c r="J95" s="433"/>
      <c r="K95" s="11" t="s">
        <v>56</v>
      </c>
      <c r="L95" s="394"/>
      <c r="M95" s="211">
        <f>'PLANILHA ORÇAMENTARIA GLOBAL'!M95</f>
        <v>1395.01</v>
      </c>
      <c r="N95" s="210">
        <f t="shared" ref="N95:N99" si="8">M95*L95</f>
        <v>0</v>
      </c>
    </row>
    <row r="96" spans="1:14" ht="23.25" customHeight="1">
      <c r="A96" s="9" t="s">
        <v>62</v>
      </c>
      <c r="B96" s="9">
        <v>822000</v>
      </c>
      <c r="C96" s="9" t="s">
        <v>14</v>
      </c>
      <c r="D96" s="433" t="s">
        <v>464</v>
      </c>
      <c r="E96" s="433"/>
      <c r="F96" s="433"/>
      <c r="G96" s="433"/>
      <c r="H96" s="433"/>
      <c r="I96" s="433"/>
      <c r="J96" s="433"/>
      <c r="K96" s="11" t="s">
        <v>27</v>
      </c>
      <c r="L96" s="394">
        <v>66.94</v>
      </c>
      <c r="M96" s="211">
        <f>'PLANILHA ORÇAMENTARIA GLOBAL'!M96</f>
        <v>33.47</v>
      </c>
      <c r="N96" s="210">
        <f t="shared" si="8"/>
        <v>2240.4818</v>
      </c>
    </row>
    <row r="97" spans="1:14" ht="24" customHeight="1">
      <c r="A97" s="9" t="s">
        <v>66</v>
      </c>
      <c r="B97" s="9">
        <v>820000</v>
      </c>
      <c r="C97" s="9" t="s">
        <v>14</v>
      </c>
      <c r="D97" s="415" t="s">
        <v>617</v>
      </c>
      <c r="E97" s="416"/>
      <c r="F97" s="416"/>
      <c r="G97" s="416"/>
      <c r="H97" s="416"/>
      <c r="I97" s="416"/>
      <c r="J97" s="417"/>
      <c r="K97" s="11" t="s">
        <v>27</v>
      </c>
      <c r="L97" s="394">
        <v>0.96</v>
      </c>
      <c r="M97" s="211">
        <f>'PLANILHA ORÇAMENTARIA GLOBAL'!M97</f>
        <v>644.84</v>
      </c>
      <c r="N97" s="210">
        <f t="shared" si="8"/>
        <v>619.04640000000006</v>
      </c>
    </row>
    <row r="98" spans="1:14" ht="25.5" customHeight="1">
      <c r="A98" s="9" t="s">
        <v>467</v>
      </c>
      <c r="B98" s="9">
        <v>821300</v>
      </c>
      <c r="C98" s="9" t="s">
        <v>14</v>
      </c>
      <c r="D98" s="433" t="s">
        <v>55</v>
      </c>
      <c r="E98" s="433"/>
      <c r="F98" s="433"/>
      <c r="G98" s="433"/>
      <c r="H98" s="433"/>
      <c r="I98" s="433"/>
      <c r="J98" s="433"/>
      <c r="K98" s="11" t="s">
        <v>56</v>
      </c>
      <c r="L98" s="394">
        <v>5</v>
      </c>
      <c r="M98" s="211">
        <f>'PLANILHA ORÇAMENTARIA GLOBAL'!M98</f>
        <v>491.12</v>
      </c>
      <c r="N98" s="210">
        <f t="shared" si="8"/>
        <v>2455.6</v>
      </c>
    </row>
    <row r="99" spans="1:14" ht="25.5" customHeight="1">
      <c r="A99" s="9" t="s">
        <v>468</v>
      </c>
      <c r="B99" s="9">
        <v>872000</v>
      </c>
      <c r="C99" s="9" t="s">
        <v>14</v>
      </c>
      <c r="D99" s="433" t="s">
        <v>549</v>
      </c>
      <c r="E99" s="433"/>
      <c r="F99" s="433"/>
      <c r="G99" s="433"/>
      <c r="H99" s="433"/>
      <c r="I99" s="433"/>
      <c r="J99" s="433"/>
      <c r="K99" s="11" t="s">
        <v>56</v>
      </c>
      <c r="L99" s="394"/>
      <c r="M99" s="211">
        <f>'PLANILHA ORÇAMENTARIA GLOBAL'!M99</f>
        <v>45.89</v>
      </c>
      <c r="N99" s="210">
        <f t="shared" si="8"/>
        <v>0</v>
      </c>
    </row>
    <row r="100" spans="1:14">
      <c r="A100" s="613"/>
      <c r="B100" s="614"/>
      <c r="C100" s="615"/>
      <c r="D100" s="616" t="s">
        <v>57</v>
      </c>
      <c r="E100" s="616"/>
      <c r="F100" s="616"/>
      <c r="G100" s="616"/>
      <c r="H100" s="616"/>
      <c r="I100" s="616"/>
      <c r="J100" s="616"/>
      <c r="K100" s="616"/>
      <c r="L100" s="616"/>
      <c r="M100" s="616"/>
      <c r="N100" s="19">
        <f>SUM(N95:N99)</f>
        <v>5315.1282000000001</v>
      </c>
    </row>
    <row r="101" spans="1:14">
      <c r="A101" s="145"/>
      <c r="B101" s="290"/>
      <c r="C101" s="290"/>
      <c r="D101" s="290"/>
      <c r="E101" s="290"/>
      <c r="F101" s="290"/>
      <c r="G101" s="290"/>
      <c r="H101" s="290"/>
      <c r="I101" s="290"/>
      <c r="J101" s="290"/>
      <c r="K101" s="290"/>
      <c r="L101" s="290"/>
      <c r="M101" s="290"/>
      <c r="N101" s="146"/>
    </row>
    <row r="102" spans="1:14">
      <c r="A102" s="657" t="s">
        <v>377</v>
      </c>
      <c r="B102" s="658"/>
      <c r="C102" s="658"/>
      <c r="D102" s="658"/>
      <c r="E102" s="658"/>
      <c r="F102" s="658"/>
      <c r="G102" s="658"/>
      <c r="H102" s="658"/>
      <c r="I102" s="658"/>
      <c r="J102" s="658"/>
      <c r="K102" s="658"/>
      <c r="L102" s="658"/>
      <c r="M102" s="658"/>
      <c r="N102" s="13">
        <f>N100+N92+N65+N39+N14+N72</f>
        <v>427129.66664000007</v>
      </c>
    </row>
    <row r="103" spans="1:14">
      <c r="A103" s="4"/>
      <c r="D103" s="294"/>
      <c r="E103" s="294"/>
      <c r="F103" s="294"/>
      <c r="G103" s="294"/>
      <c r="H103" s="294"/>
      <c r="I103" s="294"/>
      <c r="J103" s="644" t="s">
        <v>629</v>
      </c>
      <c r="K103" s="645"/>
      <c r="L103" s="645"/>
      <c r="M103" s="645"/>
      <c r="N103" s="646"/>
    </row>
    <row r="104" spans="1:14">
      <c r="A104" s="4"/>
      <c r="D104" s="294"/>
      <c r="E104" s="294"/>
      <c r="F104" s="294"/>
      <c r="G104" s="294"/>
      <c r="H104" s="294"/>
      <c r="I104" s="294"/>
      <c r="J104" s="647"/>
      <c r="K104" s="648"/>
      <c r="L104" s="648"/>
      <c r="M104" s="648"/>
      <c r="N104" s="649"/>
    </row>
    <row r="105" spans="1:14">
      <c r="A105" s="4"/>
      <c r="D105" s="294"/>
      <c r="E105" s="294"/>
      <c r="F105" s="294"/>
      <c r="G105" s="294"/>
      <c r="H105" s="294"/>
      <c r="I105" s="294"/>
      <c r="J105" s="294"/>
      <c r="K105" s="294"/>
      <c r="L105" s="294"/>
      <c r="M105" s="294"/>
      <c r="N105" s="21"/>
    </row>
    <row r="106" spans="1:14">
      <c r="A106" s="4"/>
      <c r="D106" s="294"/>
      <c r="E106" s="294"/>
      <c r="F106" s="294"/>
      <c r="G106" s="294"/>
      <c r="H106" s="294"/>
      <c r="I106" s="294"/>
      <c r="J106" s="294"/>
      <c r="K106" s="294"/>
      <c r="L106" s="294"/>
      <c r="M106" s="294"/>
      <c r="N106" s="21"/>
    </row>
    <row r="107" spans="1:14">
      <c r="A107" s="4"/>
      <c r="D107" s="294"/>
      <c r="E107" s="294"/>
      <c r="F107" s="294"/>
      <c r="G107" s="294"/>
      <c r="H107" s="294"/>
      <c r="I107" s="294"/>
      <c r="J107" s="294"/>
      <c r="K107" s="294"/>
      <c r="L107" s="294"/>
      <c r="M107" s="294"/>
      <c r="N107" s="21"/>
    </row>
    <row r="108" spans="1:14">
      <c r="A108" s="4"/>
      <c r="D108" s="294"/>
      <c r="E108" s="294"/>
      <c r="F108" s="294"/>
      <c r="G108" s="294"/>
      <c r="H108" s="294"/>
      <c r="I108" s="294"/>
      <c r="J108" s="294"/>
      <c r="K108" s="294"/>
      <c r="L108" s="294"/>
      <c r="M108" s="294"/>
      <c r="N108" s="21"/>
    </row>
    <row r="109" spans="1:14">
      <c r="A109" s="4"/>
      <c r="D109" s="294"/>
      <c r="E109" s="294"/>
      <c r="F109" s="294"/>
      <c r="G109" s="294"/>
      <c r="H109" s="294"/>
      <c r="I109" s="294"/>
      <c r="J109" s="294"/>
      <c r="K109" s="294"/>
      <c r="L109" s="294"/>
      <c r="M109" s="294"/>
      <c r="N109" s="21"/>
    </row>
    <row r="110" spans="1:14">
      <c r="A110" s="653" t="s">
        <v>634</v>
      </c>
      <c r="B110" s="654"/>
      <c r="C110" s="654"/>
      <c r="D110" s="654"/>
      <c r="E110" s="654"/>
      <c r="F110" s="654"/>
      <c r="G110" s="654"/>
      <c r="H110" s="654"/>
      <c r="I110" s="654"/>
      <c r="J110" s="654"/>
      <c r="K110" s="442" t="s">
        <v>2</v>
      </c>
      <c r="L110" s="442"/>
      <c r="M110" s="442"/>
      <c r="N110" s="621"/>
    </row>
    <row r="111" spans="1:14">
      <c r="A111" s="4"/>
      <c r="D111" s="294"/>
      <c r="E111" s="294"/>
      <c r="F111" s="294"/>
      <c r="G111" s="294"/>
      <c r="H111" s="294"/>
      <c r="I111" s="294"/>
      <c r="J111" s="294"/>
      <c r="K111" s="442" t="s">
        <v>3</v>
      </c>
      <c r="L111" s="442"/>
      <c r="M111" s="442"/>
      <c r="N111" s="621"/>
    </row>
    <row r="112" spans="1:14">
      <c r="A112" s="4"/>
      <c r="D112" s="294"/>
      <c r="E112" s="294"/>
      <c r="F112" s="294"/>
      <c r="G112" s="294"/>
      <c r="H112" s="294"/>
      <c r="I112" s="294"/>
      <c r="J112" s="294"/>
      <c r="K112" s="442" t="s">
        <v>4</v>
      </c>
      <c r="L112" s="442"/>
      <c r="M112" s="442"/>
      <c r="N112" s="621"/>
    </row>
    <row r="113" spans="1:14">
      <c r="A113" s="4"/>
      <c r="B113" s="295"/>
      <c r="D113" s="294"/>
      <c r="E113" s="294"/>
      <c r="F113" s="294"/>
      <c r="G113" s="294"/>
      <c r="H113" s="294"/>
      <c r="I113" s="294"/>
      <c r="J113" s="294"/>
      <c r="K113" s="442" t="s">
        <v>465</v>
      </c>
      <c r="L113" s="442"/>
      <c r="M113" s="442"/>
      <c r="N113" s="621"/>
    </row>
    <row r="114" spans="1:14">
      <c r="A114" s="4"/>
      <c r="D114" s="294"/>
      <c r="E114" s="294"/>
      <c r="F114" s="294"/>
      <c r="G114" s="294"/>
      <c r="H114" s="294"/>
      <c r="I114" s="294"/>
      <c r="J114" s="294"/>
      <c r="K114" s="294"/>
      <c r="L114" s="294"/>
      <c r="M114" s="294"/>
      <c r="N114" s="21"/>
    </row>
    <row r="115" spans="1:14">
      <c r="A115" s="4"/>
      <c r="B115" s="652"/>
      <c r="C115" s="652"/>
      <c r="D115" s="652"/>
      <c r="N115" s="25"/>
    </row>
    <row r="116" spans="1:14">
      <c r="A116" s="26"/>
      <c r="B116" s="27"/>
      <c r="C116" s="27"/>
      <c r="D116" s="27"/>
      <c r="E116" s="28"/>
      <c r="F116" s="27"/>
      <c r="G116" s="27"/>
      <c r="H116" s="27"/>
      <c r="I116" s="28"/>
      <c r="J116" s="28"/>
      <c r="K116" s="28"/>
      <c r="L116" s="28"/>
      <c r="M116" s="28"/>
      <c r="N116" s="29"/>
    </row>
    <row r="120" spans="1:14">
      <c r="M120" t="s">
        <v>470</v>
      </c>
      <c r="N120" s="215">
        <f>N102/N4</f>
        <v>358.3843756943163</v>
      </c>
    </row>
  </sheetData>
  <mergeCells count="122">
    <mergeCell ref="A1:N1"/>
    <mergeCell ref="C2:N2"/>
    <mergeCell ref="B3:E3"/>
    <mergeCell ref="F3:L3"/>
    <mergeCell ref="C4:L4"/>
    <mergeCell ref="B5:L5"/>
    <mergeCell ref="A15:N15"/>
    <mergeCell ref="B16:N16"/>
    <mergeCell ref="B17:J17"/>
    <mergeCell ref="K17:N17"/>
    <mergeCell ref="D18:J18"/>
    <mergeCell ref="D19:J19"/>
    <mergeCell ref="N6:N7"/>
    <mergeCell ref="A9:N9"/>
    <mergeCell ref="B11:N11"/>
    <mergeCell ref="D13:J13"/>
    <mergeCell ref="A14:C14"/>
    <mergeCell ref="D14:M14"/>
    <mergeCell ref="A6:A7"/>
    <mergeCell ref="B6:B7"/>
    <mergeCell ref="C6:C7"/>
    <mergeCell ref="D6:J7"/>
    <mergeCell ref="K6:K7"/>
    <mergeCell ref="L6:L7"/>
    <mergeCell ref="B26:J26"/>
    <mergeCell ref="K26:N26"/>
    <mergeCell ref="D27:J27"/>
    <mergeCell ref="D28:J28"/>
    <mergeCell ref="D29:J29"/>
    <mergeCell ref="A30:C30"/>
    <mergeCell ref="D30:M30"/>
    <mergeCell ref="D20:J20"/>
    <mergeCell ref="D21:J21"/>
    <mergeCell ref="D22:J22"/>
    <mergeCell ref="D23:J23"/>
    <mergeCell ref="D24:J24"/>
    <mergeCell ref="A25:C25"/>
    <mergeCell ref="D25:M25"/>
    <mergeCell ref="D36:J36"/>
    <mergeCell ref="A37:C37"/>
    <mergeCell ref="D37:M37"/>
    <mergeCell ref="D39:M39"/>
    <mergeCell ref="B41:N41"/>
    <mergeCell ref="B42:J42"/>
    <mergeCell ref="K42:N42"/>
    <mergeCell ref="B31:J31"/>
    <mergeCell ref="K31:N31"/>
    <mergeCell ref="D32:J32"/>
    <mergeCell ref="D33:J33"/>
    <mergeCell ref="D34:J34"/>
    <mergeCell ref="D35:J35"/>
    <mergeCell ref="D47:J47"/>
    <mergeCell ref="D48:J48"/>
    <mergeCell ref="A49:C49"/>
    <mergeCell ref="D49:M49"/>
    <mergeCell ref="B50:J50"/>
    <mergeCell ref="K50:N50"/>
    <mergeCell ref="D43:J43"/>
    <mergeCell ref="D44:J44"/>
    <mergeCell ref="A45:C45"/>
    <mergeCell ref="D45:M45"/>
    <mergeCell ref="B46:J46"/>
    <mergeCell ref="K46:N46"/>
    <mergeCell ref="B57:J57"/>
    <mergeCell ref="K57:N57"/>
    <mergeCell ref="B58:M58"/>
    <mergeCell ref="D59:J59"/>
    <mergeCell ref="D60:J60"/>
    <mergeCell ref="D61:J61"/>
    <mergeCell ref="D51:J51"/>
    <mergeCell ref="D52:J52"/>
    <mergeCell ref="D53:J53"/>
    <mergeCell ref="D54:J54"/>
    <mergeCell ref="D55:J55"/>
    <mergeCell ref="A56:C56"/>
    <mergeCell ref="D56:M56"/>
    <mergeCell ref="D69:J69"/>
    <mergeCell ref="D70:J70"/>
    <mergeCell ref="D72:M72"/>
    <mergeCell ref="B74:N74"/>
    <mergeCell ref="B75:J75"/>
    <mergeCell ref="K75:N75"/>
    <mergeCell ref="D62:J62"/>
    <mergeCell ref="A63:C63"/>
    <mergeCell ref="D63:M63"/>
    <mergeCell ref="D65:M65"/>
    <mergeCell ref="B67:N67"/>
    <mergeCell ref="D68:J68"/>
    <mergeCell ref="D81:J81"/>
    <mergeCell ref="D82:J82"/>
    <mergeCell ref="D83:J83"/>
    <mergeCell ref="D84:M84"/>
    <mergeCell ref="B85:J85"/>
    <mergeCell ref="K85:N85"/>
    <mergeCell ref="D76:J76"/>
    <mergeCell ref="D77:M77"/>
    <mergeCell ref="B78:J78"/>
    <mergeCell ref="K78:N78"/>
    <mergeCell ref="D79:J79"/>
    <mergeCell ref="D80:J80"/>
    <mergeCell ref="B94:N94"/>
    <mergeCell ref="D95:J95"/>
    <mergeCell ref="D96:J96"/>
    <mergeCell ref="D97:J97"/>
    <mergeCell ref="D98:J98"/>
    <mergeCell ref="D99:J99"/>
    <mergeCell ref="D86:J86"/>
    <mergeCell ref="D87:J87"/>
    <mergeCell ref="D88:J88"/>
    <mergeCell ref="D89:J89"/>
    <mergeCell ref="D90:M90"/>
    <mergeCell ref="D92:M92"/>
    <mergeCell ref="K111:N111"/>
    <mergeCell ref="K112:N112"/>
    <mergeCell ref="K113:N113"/>
    <mergeCell ref="B115:D115"/>
    <mergeCell ref="A100:C100"/>
    <mergeCell ref="D100:M100"/>
    <mergeCell ref="A102:M102"/>
    <mergeCell ref="J103:N104"/>
    <mergeCell ref="A110:J110"/>
    <mergeCell ref="K110:N110"/>
  </mergeCells>
  <printOptions horizontalCentered="1" verticalCentered="1"/>
  <pageMargins left="0.11811023622047245" right="0.11811023622047245" top="0.55118110236220474" bottom="0.55118110236220474" header="0.51181102362204722" footer="0.31496062992125984"/>
  <pageSetup paperSize="9" scale="95" firstPageNumber="0" orientation="landscape" r:id="rId1"/>
  <headerFooter>
    <oddFooter>&amp;CPágina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B9AA3-DF72-41C2-A916-16155E23BB1B}">
  <dimension ref="E2:U59"/>
  <sheetViews>
    <sheetView topLeftCell="E19" workbookViewId="0">
      <selection activeCell="J32" sqref="J32"/>
    </sheetView>
  </sheetViews>
  <sheetFormatPr defaultRowHeight="15"/>
  <sheetData>
    <row r="2" spans="5:20" ht="18.75">
      <c r="E2" s="666" t="s">
        <v>469</v>
      </c>
      <c r="F2" s="666"/>
      <c r="G2" s="666"/>
      <c r="H2" s="666"/>
      <c r="I2" s="666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</row>
    <row r="4" spans="5:20">
      <c r="E4" s="667" t="s">
        <v>553</v>
      </c>
      <c r="F4" s="667"/>
      <c r="G4" s="667"/>
      <c r="H4" s="667"/>
      <c r="I4" s="667"/>
      <c r="J4" s="667"/>
      <c r="K4" s="358"/>
      <c r="L4" s="358"/>
      <c r="M4" s="358"/>
      <c r="N4" s="667" t="s">
        <v>506</v>
      </c>
      <c r="O4" s="667"/>
      <c r="P4" s="667"/>
      <c r="Q4" s="667"/>
      <c r="R4" s="667"/>
      <c r="S4" s="667"/>
      <c r="T4" s="358"/>
    </row>
    <row r="5" spans="5:20">
      <c r="E5" s="667"/>
      <c r="F5" s="667"/>
      <c r="G5" s="667"/>
      <c r="H5" s="667"/>
      <c r="I5" s="667"/>
      <c r="J5" s="667"/>
      <c r="K5" s="358"/>
      <c r="L5" s="358"/>
      <c r="M5" s="358"/>
      <c r="N5" s="667"/>
      <c r="O5" s="667"/>
      <c r="P5" s="667"/>
      <c r="Q5" s="667"/>
      <c r="R5" s="667"/>
      <c r="S5" s="667"/>
      <c r="T5" s="358"/>
    </row>
    <row r="7" spans="5:20">
      <c r="E7" s="665" t="s">
        <v>554</v>
      </c>
      <c r="F7" s="665"/>
      <c r="G7" s="665"/>
      <c r="H7" s="665"/>
      <c r="I7" s="665"/>
      <c r="J7" s="358" t="s">
        <v>180</v>
      </c>
      <c r="K7" s="358"/>
      <c r="L7" s="358"/>
      <c r="M7" s="358"/>
      <c r="N7" s="665" t="s">
        <v>554</v>
      </c>
      <c r="O7" s="665"/>
      <c r="P7" s="665"/>
      <c r="Q7" s="665"/>
      <c r="R7" s="665"/>
      <c r="S7" s="358" t="s">
        <v>180</v>
      </c>
      <c r="T7" s="358"/>
    </row>
    <row r="8" spans="5:20">
      <c r="E8" s="662" t="s">
        <v>446</v>
      </c>
      <c r="F8" s="662"/>
      <c r="G8" s="662"/>
      <c r="H8" s="662"/>
      <c r="I8" s="662"/>
      <c r="J8" s="364">
        <v>1.43</v>
      </c>
      <c r="K8" s="358" t="s">
        <v>123</v>
      </c>
      <c r="L8" s="358"/>
      <c r="M8" s="358"/>
      <c r="N8" s="662" t="s">
        <v>46</v>
      </c>
      <c r="O8" s="662"/>
      <c r="P8" s="662"/>
      <c r="Q8" s="662"/>
      <c r="R8" s="662"/>
      <c r="S8" s="364">
        <v>7.82</v>
      </c>
      <c r="T8" s="358" t="s">
        <v>123</v>
      </c>
    </row>
    <row r="9" spans="5:20">
      <c r="E9" s="662" t="s">
        <v>448</v>
      </c>
      <c r="F9" s="662"/>
      <c r="G9" s="662"/>
      <c r="H9" s="662"/>
      <c r="I9" s="662"/>
      <c r="J9" s="364">
        <v>0.59</v>
      </c>
      <c r="K9" s="358" t="s">
        <v>123</v>
      </c>
      <c r="L9" s="358"/>
      <c r="M9" s="358"/>
      <c r="N9" s="359"/>
      <c r="O9" s="359"/>
      <c r="P9" s="359"/>
      <c r="Q9" s="664"/>
      <c r="R9" s="664"/>
      <c r="S9" s="361"/>
      <c r="T9" s="358"/>
    </row>
    <row r="10" spans="5:20">
      <c r="E10" s="359"/>
      <c r="F10" s="359"/>
      <c r="G10" s="359"/>
      <c r="H10" s="664" t="s">
        <v>555</v>
      </c>
      <c r="I10" s="664"/>
      <c r="J10" s="361">
        <f>J8+J9</f>
        <v>2.02</v>
      </c>
      <c r="K10" s="358" t="s">
        <v>123</v>
      </c>
      <c r="L10" s="358"/>
      <c r="M10" s="358"/>
      <c r="N10" s="359"/>
      <c r="O10" s="359"/>
      <c r="P10" s="359"/>
      <c r="Q10" s="664"/>
      <c r="R10" s="664"/>
      <c r="S10" s="361"/>
      <c r="T10" s="358"/>
    </row>
    <row r="13" spans="5:20">
      <c r="E13" s="360" t="s">
        <v>556</v>
      </c>
      <c r="F13" s="358">
        <v>134</v>
      </c>
      <c r="G13" s="358" t="s">
        <v>557</v>
      </c>
      <c r="H13" s="358"/>
      <c r="I13" s="358"/>
      <c r="J13" s="358"/>
      <c r="K13" s="358"/>
      <c r="L13" s="358"/>
      <c r="M13" s="358"/>
      <c r="N13" s="360" t="s">
        <v>556</v>
      </c>
      <c r="O13" s="358">
        <v>134</v>
      </c>
      <c r="P13" s="358" t="s">
        <v>557</v>
      </c>
      <c r="Q13" s="358"/>
      <c r="R13" s="358"/>
      <c r="S13" s="358"/>
      <c r="T13" s="358"/>
    </row>
    <row r="15" spans="5:20">
      <c r="E15" s="358"/>
      <c r="F15" s="358"/>
      <c r="G15" s="358"/>
      <c r="H15" s="358"/>
      <c r="I15" s="358"/>
      <c r="J15" s="358" t="s">
        <v>180</v>
      </c>
      <c r="K15" s="358"/>
      <c r="L15" s="358"/>
      <c r="M15" s="358"/>
      <c r="N15" s="358"/>
      <c r="O15" s="358"/>
      <c r="P15" s="358"/>
      <c r="Q15" s="358"/>
      <c r="R15" s="358"/>
      <c r="S15" s="358" t="s">
        <v>180</v>
      </c>
      <c r="T15" s="358"/>
    </row>
    <row r="16" spans="5:20">
      <c r="E16" s="663" t="s">
        <v>558</v>
      </c>
      <c r="F16" s="663"/>
      <c r="G16" s="663"/>
      <c r="H16" s="663"/>
      <c r="I16" s="663"/>
      <c r="J16" s="363">
        <f>J10*F13</f>
        <v>270.68</v>
      </c>
      <c r="K16" s="362" t="s">
        <v>559</v>
      </c>
      <c r="L16" s="358"/>
      <c r="M16" s="358"/>
      <c r="N16" s="663" t="s">
        <v>558</v>
      </c>
      <c r="O16" s="663"/>
      <c r="P16" s="663"/>
      <c r="Q16" s="663"/>
      <c r="R16" s="663"/>
      <c r="S16" s="363">
        <f>S8*O13</f>
        <v>1047.8800000000001</v>
      </c>
      <c r="T16" s="362" t="s">
        <v>559</v>
      </c>
    </row>
    <row r="21" spans="5:21" ht="18.75">
      <c r="E21" s="666" t="s">
        <v>562</v>
      </c>
      <c r="F21" s="666"/>
      <c r="G21" s="666"/>
      <c r="H21" s="666"/>
      <c r="I21" s="666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</row>
    <row r="23" spans="5:21">
      <c r="E23" s="667" t="s">
        <v>553</v>
      </c>
      <c r="F23" s="667"/>
      <c r="G23" s="667"/>
      <c r="H23" s="667"/>
      <c r="I23" s="667"/>
      <c r="J23" s="667"/>
      <c r="K23" s="358"/>
      <c r="L23" s="358"/>
      <c r="M23" s="358"/>
      <c r="N23" s="667" t="s">
        <v>506</v>
      </c>
      <c r="O23" s="667"/>
      <c r="P23" s="667"/>
      <c r="Q23" s="667"/>
      <c r="R23" s="667"/>
      <c r="S23" s="667"/>
      <c r="T23" s="358"/>
    </row>
    <row r="24" spans="5:21">
      <c r="E24" s="667"/>
      <c r="F24" s="667"/>
      <c r="G24" s="667"/>
      <c r="H24" s="667"/>
      <c r="I24" s="667"/>
      <c r="J24" s="667"/>
      <c r="K24" s="358"/>
      <c r="L24" s="358"/>
      <c r="M24" s="358"/>
      <c r="N24" s="667"/>
      <c r="O24" s="667"/>
      <c r="P24" s="667"/>
      <c r="Q24" s="667"/>
      <c r="R24" s="667"/>
      <c r="S24" s="667"/>
      <c r="T24" s="358"/>
    </row>
    <row r="26" spans="5:21">
      <c r="E26" s="665" t="s">
        <v>554</v>
      </c>
      <c r="F26" s="665"/>
      <c r="G26" s="665"/>
      <c r="H26" s="665"/>
      <c r="I26" s="665"/>
      <c r="J26" s="358" t="s">
        <v>180</v>
      </c>
      <c r="K26" s="358"/>
      <c r="L26" s="358"/>
      <c r="M26" s="358"/>
      <c r="N26" s="665" t="s">
        <v>554</v>
      </c>
      <c r="O26" s="665"/>
      <c r="P26" s="665"/>
      <c r="Q26" s="665"/>
      <c r="R26" s="665"/>
      <c r="S26" s="358" t="s">
        <v>180</v>
      </c>
      <c r="T26" s="358"/>
    </row>
    <row r="27" spans="5:21">
      <c r="E27" s="662" t="s">
        <v>446</v>
      </c>
      <c r="F27" s="662"/>
      <c r="G27" s="662"/>
      <c r="H27" s="662"/>
      <c r="I27" s="662"/>
      <c r="J27" s="364">
        <v>2.58</v>
      </c>
      <c r="K27" s="358" t="s">
        <v>123</v>
      </c>
      <c r="L27" s="401" t="s">
        <v>624</v>
      </c>
      <c r="M27" s="358"/>
      <c r="N27" s="662" t="s">
        <v>46</v>
      </c>
      <c r="O27" s="662"/>
      <c r="P27" s="662"/>
      <c r="Q27" s="662"/>
      <c r="R27" s="662"/>
      <c r="S27" s="364">
        <v>14.14</v>
      </c>
      <c r="T27" s="358" t="s">
        <v>123</v>
      </c>
      <c r="U27" t="s">
        <v>624</v>
      </c>
    </row>
    <row r="28" spans="5:21">
      <c r="E28" s="662" t="s">
        <v>448</v>
      </c>
      <c r="F28" s="662"/>
      <c r="G28" s="662"/>
      <c r="H28" s="662"/>
      <c r="I28" s="662"/>
      <c r="J28" s="364">
        <v>1.0900000000000001</v>
      </c>
      <c r="K28" s="358" t="s">
        <v>123</v>
      </c>
      <c r="L28" s="401" t="s">
        <v>624</v>
      </c>
      <c r="M28" s="358"/>
      <c r="N28" s="662" t="s">
        <v>46</v>
      </c>
      <c r="O28" s="662"/>
      <c r="P28" s="662"/>
      <c r="Q28" s="662"/>
      <c r="R28" s="662"/>
      <c r="S28" s="364">
        <v>1.04</v>
      </c>
      <c r="T28" s="358" t="s">
        <v>123</v>
      </c>
      <c r="U28" t="s">
        <v>623</v>
      </c>
    </row>
    <row r="29" spans="5:21">
      <c r="E29" s="359"/>
      <c r="F29" s="359"/>
      <c r="G29" s="359"/>
      <c r="H29" s="664" t="s">
        <v>555</v>
      </c>
      <c r="I29" s="664"/>
      <c r="J29" s="361">
        <f>J27+J28</f>
        <v>3.67</v>
      </c>
      <c r="K29" s="358" t="s">
        <v>123</v>
      </c>
      <c r="L29" s="358"/>
      <c r="M29" s="358"/>
      <c r="N29" s="359"/>
      <c r="O29" s="359"/>
      <c r="P29" s="359"/>
      <c r="Q29" s="664" t="s">
        <v>555</v>
      </c>
      <c r="R29" s="664"/>
      <c r="S29" s="361">
        <f>S27+S28</f>
        <v>15.18</v>
      </c>
      <c r="T29" s="358" t="s">
        <v>123</v>
      </c>
    </row>
    <row r="31" spans="5:21">
      <c r="E31" s="662" t="s">
        <v>448</v>
      </c>
      <c r="F31" s="662"/>
      <c r="G31" s="662"/>
      <c r="H31" s="662"/>
      <c r="I31" s="662"/>
      <c r="J31" s="364">
        <v>0.03</v>
      </c>
      <c r="K31" s="358" t="s">
        <v>123</v>
      </c>
      <c r="L31" s="401" t="s">
        <v>625</v>
      </c>
    </row>
    <row r="34" spans="5:21">
      <c r="E34" s="360" t="s">
        <v>556</v>
      </c>
      <c r="F34" s="358">
        <v>134</v>
      </c>
      <c r="G34" s="358" t="s">
        <v>557</v>
      </c>
      <c r="H34" s="358"/>
      <c r="I34" s="358"/>
      <c r="J34" s="358"/>
      <c r="K34" s="358"/>
      <c r="L34" s="358"/>
      <c r="M34" s="358"/>
      <c r="N34" s="360" t="s">
        <v>556</v>
      </c>
      <c r="O34" s="358">
        <v>134</v>
      </c>
      <c r="P34" s="358" t="s">
        <v>557</v>
      </c>
      <c r="Q34" s="358"/>
      <c r="R34" s="358"/>
      <c r="S34" s="358"/>
      <c r="T34" s="358"/>
    </row>
    <row r="36" spans="5:21">
      <c r="E36" s="358"/>
      <c r="F36" s="358"/>
      <c r="G36" s="358"/>
      <c r="H36" s="358"/>
      <c r="I36" s="358"/>
      <c r="J36" s="358" t="s">
        <v>180</v>
      </c>
      <c r="K36" s="358"/>
      <c r="L36" s="358"/>
      <c r="M36" s="358"/>
      <c r="N36" s="358"/>
      <c r="O36" s="358"/>
      <c r="P36" s="358"/>
      <c r="Q36" s="358"/>
      <c r="R36" s="358"/>
      <c r="S36" s="358" t="s">
        <v>180</v>
      </c>
      <c r="T36" s="358"/>
    </row>
    <row r="37" spans="5:21">
      <c r="E37" s="663" t="s">
        <v>558</v>
      </c>
      <c r="F37" s="663"/>
      <c r="G37" s="663"/>
      <c r="H37" s="663"/>
      <c r="I37" s="663"/>
      <c r="J37" s="363">
        <f>J29*F34</f>
        <v>491.78</v>
      </c>
      <c r="K37" s="362" t="s">
        <v>559</v>
      </c>
      <c r="L37" s="401" t="s">
        <v>624</v>
      </c>
      <c r="M37" s="358"/>
      <c r="N37" s="663" t="s">
        <v>558</v>
      </c>
      <c r="O37" s="663"/>
      <c r="P37" s="663"/>
      <c r="Q37" s="663"/>
      <c r="R37" s="663"/>
      <c r="S37" s="363">
        <f>S27*O34</f>
        <v>1894.76</v>
      </c>
      <c r="T37" s="362" t="s">
        <v>559</v>
      </c>
      <c r="U37" t="s">
        <v>624</v>
      </c>
    </row>
    <row r="38" spans="5:21">
      <c r="E38" s="663" t="s">
        <v>558</v>
      </c>
      <c r="F38" s="663"/>
      <c r="G38" s="663"/>
      <c r="H38" s="663"/>
      <c r="I38" s="663"/>
      <c r="J38" s="363">
        <f>J31*F34</f>
        <v>4.0199999999999996</v>
      </c>
      <c r="K38" s="362" t="s">
        <v>559</v>
      </c>
      <c r="L38" t="s">
        <v>623</v>
      </c>
      <c r="N38" s="663" t="s">
        <v>558</v>
      </c>
      <c r="O38" s="663"/>
      <c r="P38" s="663"/>
      <c r="Q38" s="663"/>
      <c r="R38" s="663"/>
      <c r="S38" s="363">
        <f>S28*O34</f>
        <v>139.36000000000001</v>
      </c>
      <c r="T38" s="362" t="s">
        <v>559</v>
      </c>
      <c r="U38" t="s">
        <v>625</v>
      </c>
    </row>
    <row r="43" spans="5:21" ht="18.75">
      <c r="E43" s="666" t="s">
        <v>563</v>
      </c>
      <c r="F43" s="666"/>
      <c r="G43" s="666"/>
      <c r="H43" s="666"/>
      <c r="I43" s="666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</row>
    <row r="45" spans="5:21">
      <c r="E45" s="667" t="s">
        <v>553</v>
      </c>
      <c r="F45" s="667"/>
      <c r="G45" s="667"/>
      <c r="H45" s="667"/>
      <c r="I45" s="667"/>
      <c r="J45" s="667"/>
      <c r="K45" s="358"/>
      <c r="L45" s="358"/>
      <c r="M45" s="358"/>
      <c r="N45" s="667" t="s">
        <v>506</v>
      </c>
      <c r="O45" s="667"/>
      <c r="P45" s="667"/>
      <c r="Q45" s="667"/>
      <c r="R45" s="667"/>
      <c r="S45" s="667"/>
      <c r="T45" s="358"/>
    </row>
    <row r="46" spans="5:21">
      <c r="E46" s="667"/>
      <c r="F46" s="667"/>
      <c r="G46" s="667"/>
      <c r="H46" s="667"/>
      <c r="I46" s="667"/>
      <c r="J46" s="667"/>
      <c r="K46" s="358"/>
      <c r="L46" s="358"/>
      <c r="M46" s="358"/>
      <c r="N46" s="667"/>
      <c r="O46" s="667"/>
      <c r="P46" s="667"/>
      <c r="Q46" s="667"/>
      <c r="R46" s="667"/>
      <c r="S46" s="667"/>
      <c r="T46" s="358"/>
    </row>
    <row r="48" spans="5:21">
      <c r="E48" s="665" t="s">
        <v>554</v>
      </c>
      <c r="F48" s="665"/>
      <c r="G48" s="665"/>
      <c r="H48" s="665"/>
      <c r="I48" s="665"/>
      <c r="J48" s="358" t="s">
        <v>180</v>
      </c>
      <c r="K48" s="358"/>
      <c r="L48" s="358"/>
      <c r="M48" s="358"/>
      <c r="N48" s="665" t="s">
        <v>554</v>
      </c>
      <c r="O48" s="665"/>
      <c r="P48" s="665"/>
      <c r="Q48" s="665"/>
      <c r="R48" s="665"/>
      <c r="S48" s="358" t="s">
        <v>180</v>
      </c>
      <c r="T48" s="358"/>
    </row>
    <row r="49" spans="5:21">
      <c r="E49" s="662" t="s">
        <v>446</v>
      </c>
      <c r="F49" s="662"/>
      <c r="G49" s="662"/>
      <c r="H49" s="662"/>
      <c r="I49" s="662"/>
      <c r="J49" s="364">
        <v>7.2</v>
      </c>
      <c r="K49" s="358" t="s">
        <v>123</v>
      </c>
      <c r="L49" s="401" t="s">
        <v>624</v>
      </c>
      <c r="M49" s="358"/>
      <c r="N49" s="662" t="s">
        <v>46</v>
      </c>
      <c r="O49" s="662"/>
      <c r="P49" s="662"/>
      <c r="Q49" s="662"/>
      <c r="R49" s="662"/>
      <c r="S49" s="364">
        <v>39.369999999999997</v>
      </c>
      <c r="T49" s="358" t="s">
        <v>123</v>
      </c>
      <c r="U49" t="s">
        <v>624</v>
      </c>
    </row>
    <row r="50" spans="5:21">
      <c r="E50" s="662" t="s">
        <v>448</v>
      </c>
      <c r="F50" s="662"/>
      <c r="G50" s="662"/>
      <c r="H50" s="662"/>
      <c r="I50" s="662"/>
      <c r="J50" s="364">
        <v>3</v>
      </c>
      <c r="K50" s="358" t="s">
        <v>123</v>
      </c>
      <c r="L50" s="401" t="s">
        <v>623</v>
      </c>
      <c r="M50" s="358"/>
      <c r="N50" s="662" t="s">
        <v>46</v>
      </c>
      <c r="O50" s="662"/>
      <c r="P50" s="662"/>
      <c r="Q50" s="662"/>
      <c r="R50" s="662"/>
      <c r="S50" s="364">
        <v>2.23</v>
      </c>
      <c r="T50" s="358" t="s">
        <v>123</v>
      </c>
      <c r="U50" t="s">
        <v>623</v>
      </c>
    </row>
    <row r="51" spans="5:21">
      <c r="E51" s="359"/>
      <c r="F51" s="359"/>
      <c r="G51" s="359"/>
      <c r="H51" s="664" t="s">
        <v>555</v>
      </c>
      <c r="I51" s="664"/>
      <c r="J51" s="361">
        <f>J49+J50</f>
        <v>10.199999999999999</v>
      </c>
      <c r="K51" s="358" t="s">
        <v>123</v>
      </c>
      <c r="L51" s="358"/>
      <c r="M51" s="358"/>
      <c r="N51" s="359"/>
      <c r="O51" s="359"/>
      <c r="P51" s="359"/>
      <c r="Q51" s="664" t="s">
        <v>555</v>
      </c>
      <c r="R51" s="664"/>
      <c r="S51" s="361">
        <f>S49+S50</f>
        <v>41.599999999999994</v>
      </c>
      <c r="T51" s="358" t="s">
        <v>123</v>
      </c>
    </row>
    <row r="53" spans="5:21">
      <c r="E53" s="662" t="s">
        <v>448</v>
      </c>
      <c r="F53" s="662"/>
      <c r="G53" s="662"/>
      <c r="H53" s="662"/>
      <c r="I53" s="662"/>
      <c r="J53" s="364">
        <v>0.04</v>
      </c>
      <c r="K53" s="358" t="s">
        <v>123</v>
      </c>
      <c r="L53" s="401" t="s">
        <v>625</v>
      </c>
    </row>
    <row r="55" spans="5:21">
      <c r="E55" s="360" t="s">
        <v>556</v>
      </c>
      <c r="F55" s="358">
        <v>134</v>
      </c>
      <c r="G55" s="358" t="s">
        <v>557</v>
      </c>
      <c r="H55" s="358"/>
      <c r="I55" s="358"/>
      <c r="J55" s="358"/>
      <c r="K55" s="358"/>
      <c r="L55" s="358"/>
      <c r="M55" s="358"/>
      <c r="N55" s="360" t="s">
        <v>556</v>
      </c>
      <c r="O55" s="358">
        <v>134</v>
      </c>
      <c r="P55" s="358" t="s">
        <v>557</v>
      </c>
      <c r="Q55" s="358"/>
      <c r="R55" s="358"/>
      <c r="S55" s="358"/>
      <c r="T55" s="358"/>
    </row>
    <row r="57" spans="5:21">
      <c r="E57" s="358"/>
      <c r="F57" s="358"/>
      <c r="G57" s="358"/>
      <c r="H57" s="358"/>
      <c r="I57" s="358"/>
      <c r="J57" s="358" t="s">
        <v>180</v>
      </c>
      <c r="K57" s="358"/>
      <c r="L57" s="358"/>
      <c r="M57" s="358"/>
      <c r="N57" s="358"/>
      <c r="O57" s="358"/>
      <c r="P57" s="358"/>
      <c r="Q57" s="358"/>
      <c r="R57" s="358"/>
      <c r="S57" s="358" t="s">
        <v>180</v>
      </c>
      <c r="T57" s="358"/>
    </row>
    <row r="58" spans="5:21">
      <c r="E58" s="663" t="s">
        <v>558</v>
      </c>
      <c r="F58" s="663"/>
      <c r="G58" s="663"/>
      <c r="H58" s="663"/>
      <c r="I58" s="663"/>
      <c r="J58" s="363">
        <f>J51*F55</f>
        <v>1366.8</v>
      </c>
      <c r="K58" s="362" t="s">
        <v>559</v>
      </c>
      <c r="L58" s="401" t="s">
        <v>624</v>
      </c>
      <c r="M58" s="358"/>
      <c r="N58" s="663" t="s">
        <v>558</v>
      </c>
      <c r="O58" s="663"/>
      <c r="P58" s="663"/>
      <c r="Q58" s="663"/>
      <c r="R58" s="663"/>
      <c r="S58" s="363">
        <f>S49*O55</f>
        <v>5275.58</v>
      </c>
      <c r="T58" s="362" t="s">
        <v>559</v>
      </c>
      <c r="U58" t="s">
        <v>624</v>
      </c>
    </row>
    <row r="59" spans="5:21">
      <c r="E59" s="663" t="s">
        <v>558</v>
      </c>
      <c r="F59" s="663"/>
      <c r="G59" s="663"/>
      <c r="H59" s="663"/>
      <c r="I59" s="663"/>
      <c r="J59" s="363">
        <f>J53*F55</f>
        <v>5.36</v>
      </c>
      <c r="K59" s="362" t="s">
        <v>559</v>
      </c>
      <c r="L59" t="s">
        <v>623</v>
      </c>
      <c r="N59" s="663" t="s">
        <v>558</v>
      </c>
      <c r="O59" s="663"/>
      <c r="P59" s="663"/>
      <c r="Q59" s="663"/>
      <c r="R59" s="663"/>
      <c r="S59" s="363">
        <f>S50*O55</f>
        <v>298.82</v>
      </c>
      <c r="T59" s="362" t="s">
        <v>559</v>
      </c>
      <c r="U59" t="s">
        <v>625</v>
      </c>
    </row>
  </sheetData>
  <mergeCells count="45">
    <mergeCell ref="E4:J5"/>
    <mergeCell ref="N4:S5"/>
    <mergeCell ref="Q9:R9"/>
    <mergeCell ref="E2:I2"/>
    <mergeCell ref="E16:I16"/>
    <mergeCell ref="N7:R7"/>
    <mergeCell ref="N8:R8"/>
    <mergeCell ref="Q10:R10"/>
    <mergeCell ref="N16:R16"/>
    <mergeCell ref="E8:I8"/>
    <mergeCell ref="E9:I9"/>
    <mergeCell ref="E7:I7"/>
    <mergeCell ref="H10:I10"/>
    <mergeCell ref="E21:I21"/>
    <mergeCell ref="E23:J24"/>
    <mergeCell ref="N23:S24"/>
    <mergeCell ref="E26:I26"/>
    <mergeCell ref="N26:R26"/>
    <mergeCell ref="E27:I27"/>
    <mergeCell ref="N27:R27"/>
    <mergeCell ref="E28:I28"/>
    <mergeCell ref="H29:I29"/>
    <mergeCell ref="Q29:R29"/>
    <mergeCell ref="N28:R28"/>
    <mergeCell ref="E43:I43"/>
    <mergeCell ref="E45:J46"/>
    <mergeCell ref="N45:S46"/>
    <mergeCell ref="N38:R38"/>
    <mergeCell ref="E38:I38"/>
    <mergeCell ref="E31:I31"/>
    <mergeCell ref="E53:I53"/>
    <mergeCell ref="N50:R50"/>
    <mergeCell ref="N59:R59"/>
    <mergeCell ref="E59:I59"/>
    <mergeCell ref="H51:I51"/>
    <mergeCell ref="Q51:R51"/>
    <mergeCell ref="E58:I58"/>
    <mergeCell ref="N58:R58"/>
    <mergeCell ref="E48:I48"/>
    <mergeCell ref="N48:R48"/>
    <mergeCell ref="E49:I49"/>
    <mergeCell ref="N49:R49"/>
    <mergeCell ref="E50:I50"/>
    <mergeCell ref="E37:I37"/>
    <mergeCell ref="N37:R3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20</vt:i4>
      </vt:variant>
    </vt:vector>
  </HeadingPairs>
  <TitlesOfParts>
    <vt:vector size="31" baseType="lpstr">
      <vt:lpstr>QUADRO DE QUANTIDADES</vt:lpstr>
      <vt:lpstr>DMTs</vt:lpstr>
      <vt:lpstr>CONSUMO DE LIGANTES</vt:lpstr>
      <vt:lpstr>COMPOSIÇÕES</vt:lpstr>
      <vt:lpstr>BDI</vt:lpstr>
      <vt:lpstr>CRONOGRAMA FISICO FINANCEIRO</vt:lpstr>
      <vt:lpstr>PLANILHA ORÇAMENTARIA GLOBAL</vt:lpstr>
      <vt:lpstr>RUA DOM PEDRO II - TRECHO 01</vt:lpstr>
      <vt:lpstr>RUA DOM PEDRO II - TRECHO 02</vt:lpstr>
      <vt:lpstr>RUA BENJAMIN CONSTANT</vt:lpstr>
      <vt:lpstr>Calculo dmt</vt:lpstr>
      <vt:lpstr>BDI!Area_de_impressao</vt:lpstr>
      <vt:lpstr>COMPOSIÇÕES!Area_de_impressao</vt:lpstr>
      <vt:lpstr>'CONSUMO DE LIGANTES'!Area_de_impressao</vt:lpstr>
      <vt:lpstr>'CRONOGRAMA FISICO FINANCEIRO'!Area_de_impressao</vt:lpstr>
      <vt:lpstr>DMTs!Area_de_impressao</vt:lpstr>
      <vt:lpstr>'PLANILHA ORÇAMENTARIA GLOBAL'!Area_de_impressao</vt:lpstr>
      <vt:lpstr>'QUADRO DE QUANTIDADES'!Area_de_impressao</vt:lpstr>
      <vt:lpstr>'RUA BENJAMIN CONSTANT'!Area_de_impressao</vt:lpstr>
      <vt:lpstr>'RUA DOM PEDRO II - TRECHO 01'!Area_de_impressao</vt:lpstr>
      <vt:lpstr>'RUA DOM PEDRO II - TRECHO 02'!Area_de_impressao</vt:lpstr>
      <vt:lpstr>'PLANILHA ORÇAMENTARIA GLOBAL'!Print_Area_0</vt:lpstr>
      <vt:lpstr>'QUADRO DE QUANTIDADES'!Print_Area_0</vt:lpstr>
      <vt:lpstr>'RUA BENJAMIN CONSTANT'!Print_Area_0</vt:lpstr>
      <vt:lpstr>'RUA DOM PEDRO II - TRECHO 01'!Print_Area_0</vt:lpstr>
      <vt:lpstr>'RUA DOM PEDRO II - TRECHO 02'!Print_Area_0</vt:lpstr>
      <vt:lpstr>'PLANILHA ORÇAMENTARIA GLOBAL'!Print_Area_0_0</vt:lpstr>
      <vt:lpstr>'QUADRO DE QUANTIDADES'!Print_Area_0_0</vt:lpstr>
      <vt:lpstr>'RUA BENJAMIN CONSTANT'!Print_Area_0_0</vt:lpstr>
      <vt:lpstr>'RUA DOM PEDRO II - TRECHO 01'!Print_Area_0_0</vt:lpstr>
      <vt:lpstr>'RUA DOM PEDRO II - TRECHO 02'!Print_Area_0_0</vt:lpstr>
    </vt:vector>
  </TitlesOfParts>
  <Company>Secretaria de Estado de Infraestrutura e Logistica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Moreira Gomes</dc:creator>
  <cp:lastModifiedBy>Edison Pepe</cp:lastModifiedBy>
  <cp:revision>6</cp:revision>
  <cp:lastPrinted>2026-06-01T14:14:28Z</cp:lastPrinted>
  <dcterms:created xsi:type="dcterms:W3CDTF">2017-10-09T18:22:53Z</dcterms:created>
  <dcterms:modified xsi:type="dcterms:W3CDTF">2026-06-01T14:52:40Z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Secretaria de Estado de Infraestrutura e Logistica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